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9D2FB98-D02C-4A94-96DD-B099D306524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F8" i="1"/>
  <c r="BT8" i="1"/>
  <c r="BT9" i="1"/>
  <c r="BT10" i="1"/>
  <c r="BT11" i="1"/>
  <c r="BT12" i="1"/>
  <c r="BF13" i="1"/>
  <c r="BT13" i="1"/>
  <c r="BF14" i="1"/>
  <c r="BT14" i="1"/>
  <c r="BF15" i="1"/>
  <c r="BT15" i="1"/>
  <c r="BF16" i="1"/>
  <c r="BT16" i="1"/>
  <c r="BF17" i="1"/>
  <c r="BT17" i="1"/>
</calcChain>
</file>

<file path=xl/sharedStrings.xml><?xml version="1.0" encoding="utf-8"?>
<sst xmlns="http://schemas.openxmlformats.org/spreadsheetml/2006/main" count="1024" uniqueCount="417">
  <si>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</si>
  <si>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</si>
  <si>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</si>
  <si>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</si>
  <si>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</si>
  <si>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</si>
  <si>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</si>
  <si>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</si>
  <si>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</si>
  <si>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</si>
  <si>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</si>
  <si>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</si>
  <si>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</si>
  <si>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</si>
  <si>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</si>
  <si>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</si>
  <si>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</si>
  <si>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</si>
  <si>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</si>
  <si>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</si>
  <si>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</si>
  <si>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</si>
  <si>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</si>
  <si>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</si>
  <si>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</si>
  <si>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</si>
  <si>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</si>
  <si>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</si>
  <si>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</si>
  <si>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</si>
  <si>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</si>
  <si>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</si>
  <si>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</si>
  <si>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</si>
  <si>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</si>
  <si>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</si>
  <si>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</si>
  <si>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</si>
  <si>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</si>
  <si>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</si>
  <si>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</si>
  <si>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</si>
  <si>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</si>
  <si>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</si>
  <si>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</si>
  <si>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</si>
  <si>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</si>
  <si>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</si>
  <si>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</si>
  <si>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</si>
  <si>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</si>
  <si>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</si>
  <si>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</si>
  <si>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</si>
  <si>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</si>
  <si>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</si>
  <si>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</si>
  <si>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</si>
  <si>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</si>
  <si>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</si>
  <si>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</si>
  <si>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</si>
  <si>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</si>
  <si>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</si>
  <si>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</si>
  <si>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</si>
  <si>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</si>
  <si>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</si>
  <si>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</si>
  <si>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</si>
  <si>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</si>
  <si>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</si>
  <si>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</si>
  <si>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Radenkova, T</t>
  </si>
  <si>
    <t/>
  </si>
  <si>
    <t>Radenkova, Tsvetelina</t>
  </si>
  <si>
    <t>YOUTH AND EDUCATION - ASPECTS, PRIORITIES AND PERSPECTIVES IN BULGARIA AND THE EUROPEAN UNION</t>
  </si>
  <si>
    <t>PEDAGOGIKA-PEDAGOGY</t>
  </si>
  <si>
    <t>Bulgarian</t>
  </si>
  <si>
    <t>Article</t>
  </si>
  <si>
    <t>youth; formal education; non-formal education; informal education</t>
  </si>
  <si>
    <t>Characteristics of youth as a specific target group and their movement between the basic educational dimensions - formal, non-formal and informal education. Quantitative review and qualitative analysis of the data were related to their participation. Review of current priorities and policies for work with young people at national and European levels, and their development in the period 2007 - 2022. Outline of good practices and perspectives for working with young people.</t>
  </si>
  <si>
    <t>[Radenkova, Tsvetelina] Sofia Univ, Sofia, Bulgaria</t>
  </si>
  <si>
    <t>University of Sofia</t>
  </si>
  <si>
    <t>Radenkova, T (corresponding author), Sofia Univ, Sofia, Bulgaria.</t>
  </si>
  <si>
    <t>tsvetelina.radenkova@fp.uni-sofia.bg</t>
  </si>
  <si>
    <t>Scientific Research Fund of the Sofia University St. Kliment Ohridski [80-10-20/2022]</t>
  </si>
  <si>
    <t>Scientific Research Fund of the Sofia University St. Kliment Ohridski</t>
  </si>
  <si>
    <t>The author thanks the Scientific Research Fund of the Sofia University St. Kliment Ohridski for the financial support of the project on the topic Crisis challenges and post-crisis perspectives of non-formal education in Bulgaria, Grant number 80-10-20/2022, part of which is the research presented in the article.</t>
  </si>
  <si>
    <t>NATL IZDATELSTVO AZ BUKI</t>
  </si>
  <si>
    <t>SOFIA</t>
  </si>
  <si>
    <t>BUL TSARIGRADSKO SHOSE, 125, BL 5, SOFIA, 1113, BULGARIA</t>
  </si>
  <si>
    <t>0861-3982</t>
  </si>
  <si>
    <t>1314-8540</t>
  </si>
  <si>
    <t>PEDAGOGIKA</t>
  </si>
  <si>
    <t>Pedagogika</t>
  </si>
  <si>
    <t>10.53656/ped2023-1.10</t>
  </si>
  <si>
    <t>Education &amp; Educational Research</t>
  </si>
  <si>
    <t>Emerging Sources Citation Index (ESCI)</t>
  </si>
  <si>
    <t>9J5HQ</t>
  </si>
  <si>
    <t>2023-10-20</t>
  </si>
  <si>
    <t>WOS:000940217900009</t>
  </si>
  <si>
    <t>Kovacheva, S; Hristozova, D</t>
  </si>
  <si>
    <t>Kovacheva, Siyka; Hristozova, Darena</t>
  </si>
  <si>
    <t>Striding on a Winding Road: Young People's Transitions from Education to Work in Bulgaria</t>
  </si>
  <si>
    <t>SOCIETIES</t>
  </si>
  <si>
    <t>English</t>
  </si>
  <si>
    <t>youth transitions; opportunity structures; agency; life course; life trajectories; youth policies</t>
  </si>
  <si>
    <t>LIFE-COURSE; YOUTH; SELF</t>
  </si>
  <si>
    <t>The transition from education to work in the global economy is no longer a straightforward one-time move for young people. In Bulgaria, this change started with the transition from a centrally planned economy to a market economy in the 1990s and was accompanied by the arrival of high rates of early school leaving, youth unemployment, and a growing group of disengaged youths (NEETs). The European initiatives in support of youth labour market integration are translated locally, with a narrow focus on employability while neglecting the many educational, training, and social needs of young people. The analysis in this paper is informed by the theoretical framework of life course research. It starts with an elaboration of the recontextualisation of EU policies such as the Youth Guarantee in the local realities of socioeconomic structures using Eurostat and national data. Second, we present 4 case studies (selected out of a total of 42 in-depth interviews) of young adults aged 18-30 in order to highlight the ways in which young people's individual agency filters and influences the institutional policies and practices regulating youth social integration. Our qualitative analysis reveals the multiplicity and diversity of youth journeys into work through the institutions and social structures and the inadequacy of the applied policy measures.</t>
  </si>
  <si>
    <t>[Kovacheva, Siyka; Hristozova, Darena] Paisij Hilendarski Univ Plovdiv, Dept Appl &amp; Inst Sociol, Plovdiv 4000, Bulgaria</t>
  </si>
  <si>
    <t>Plovdiv University</t>
  </si>
  <si>
    <t>Kovacheva, S (corresponding author), Paisij Hilendarski Univ Plovdiv, Dept Appl &amp; Inst Sociol, Plovdiv 4000, Bulgaria.</t>
  </si>
  <si>
    <t>siykakovacheva@gmail.com; darenahristozova@gmail.com</t>
  </si>
  <si>
    <t>Kovacheva, Siyka/0000-0002-4612-9374</t>
  </si>
  <si>
    <t>MDPI</t>
  </si>
  <si>
    <t>BASEL</t>
  </si>
  <si>
    <t>ST ALBAN-ANLAGE 66, CH-4052 BASEL, SWITZERLAND</t>
  </si>
  <si>
    <t>2075-4698</t>
  </si>
  <si>
    <t>Societies</t>
  </si>
  <si>
    <t>AUG</t>
  </si>
  <si>
    <t>10.3390/soc12040097</t>
  </si>
  <si>
    <t>Sociology</t>
  </si>
  <si>
    <t>4A7EU</t>
  </si>
  <si>
    <t>gold</t>
  </si>
  <si>
    <t>WOS:000845260500001</t>
  </si>
  <si>
    <t>Stavrev, V; Dyankov, Y</t>
  </si>
  <si>
    <t>Stavrev, Vasil; Dyankov, Yordan</t>
  </si>
  <si>
    <t>DIGITAL ALTERNATIVES TO ENRICH NON-FORMAL EDUCATION ACTIVITIES FOR CHILDREN AND YOUTH BY CREATING AN INTERACTIVE ONLINE PLATFORM</t>
  </si>
  <si>
    <t>non-formal education; digital education; youth participation; youth programme; support; pandemic</t>
  </si>
  <si>
    <t>The report looks at the benefits and possible solutions to the problems posed by the global epidemic crisis through an online tool developed to provide a quality programme for members of the Organization of Bulgarian Scouts. Digital technologies are an integral part of our daily lives, evolving at a very rapid pace. The advancement of information technology allows its integration and making it a tool to deal with the consequences of the COVID crisis, which affected all youth organizations and prevented the normal implementation of planned activities.</t>
  </si>
  <si>
    <t>[Stavrev, Vasil] Onsites Corp LTD, Varna, Bulgaria; [Dyankov, Yordan] Municipal Varna, Varna, Bulgaria</t>
  </si>
  <si>
    <t>Stavrev, V (corresponding author), Onsites Corp LTD, Varna, Bulgaria.;Dyankov, Y (corresponding author), Municipal Varna, Varna, Bulgaria.</t>
  </si>
  <si>
    <t>scout.nyf@scout.bg; commissioner@scout.bg</t>
  </si>
  <si>
    <t>10.53656/ped2022-9.06</t>
  </si>
  <si>
    <t>9J5HE</t>
  </si>
  <si>
    <t>WOS:000940216700006</t>
  </si>
  <si>
    <t>Bakhareva, AS; Shakhovsky, AP; Latypova, EF; Cherepanov, VS; Koshkarev, DS</t>
  </si>
  <si>
    <t>Bakhareva, A. S.; Shakhovsky, A. P.; Latypova, E. F.; Cherepanov, V. S.; Koshkarev, D. S.</t>
  </si>
  <si>
    <t>CHOOSING EXERCISES FOR STRENGTH TEST IN CROSS-COUNTRY SKIERS</t>
  </si>
  <si>
    <t>HUMAN SPORT MEDICINE</t>
  </si>
  <si>
    <t>Russian</t>
  </si>
  <si>
    <t>cross-country skiers; strength tests; pattern; angular joint velocity; power; movement adequacy</t>
  </si>
  <si>
    <t>Aim. The paper aims to justify the choice and significance of strength exercises for testing cross-country skiers. Materials and methods. Fourteen male cross-country skiers aged 16-24 participated in the study. Athletes were offered to perform the following strength exercises: 1. Bench press (BP), 3 rep max (RM); 2. Bench pull (BP2), 3 RM; 3. Bulgarian split squat (SS), 3 RM; 4. Back-leg-chest force measurement with a dynamometer (DM). For the purpose of the study, 70 sources of scientific and methodological literature were analyzed (PubMed, Embase, Cinahl, elibrary, ResearchGate databases). Body weight and muscle mass data were obtained with the Tanita BC-418 MA body analyzer. Results. A proportional increase with age and skills enhancement was recorded in terms of body weight, muscle mass and strength with the best dynamics in post-puberty. The difference between the youth and junior groups in BP was 12.14% (p&gt; 0.05), between juniors and adult athletes - 1.83% (p &gt; 0.05). In BP2, the difference between groups was 10.10% (p &gt; 0.05) and 2.94% (p &gt; 0.05), respectively, in the split-squad test the difference was 19.72% (p &lt; 0.05) and 14.51% (p &lt; 0.05), in DM - 13.23% (p &gt; 0.05) and 1.44% (p &gt; 0.05). The correlation analysis shows the most significant correlation between BP and BP2 (r = 0.79), which indicates an increase in the role of the muscles responsible for shoulder joint motion. The relationship between DM and SS exercises was r = 0.59, which determines the importance of the muscles responsible for pelvic joint and knee joint motions. The correlation of r = 0.53 between DM and BP2 indicates the significance of back strength during isometric exercises. The correlation of r = 0.52 between BP2 and SS assumes the synchronization of a pushing and knee-dominant movement in double poling. Conclusion. The study shows that the choice of strength tests corresponds to both the competitive exercise in cross-country skiing and the safety of performance. Strength tests will allow to develop a rational and effective strength training program taking into account the patterns of movement and neuromuscular system.</t>
  </si>
  <si>
    <t>[Bakhareva, A. S.; Shakhovsky, A. P.; Latypova, E. F.; Koshkarev, D. S.] South Ural State Univ, Chelyabinsk, Russia; [Cherepanov, V. S.] Ural State Univ Phys Culture, Chelyabinsk, Russia</t>
  </si>
  <si>
    <t>South Ural State University</t>
  </si>
  <si>
    <t>Bakhareva, AS (corresponding author), South Ural State Univ, Chelyabinsk, Russia.</t>
  </si>
  <si>
    <t>bakharevaas@susu.ru; shakhovskiiap@susu.ru; latypovaef@susu.ru; cherepanovvadim@mail.ru; koshkarev_dmitry@mail.ru</t>
  </si>
  <si>
    <t>Cherepanov, Vadim/ABE-8144-2021</t>
  </si>
  <si>
    <t>Cherepanov, Vadim/0000-0002-4243-6385</t>
  </si>
  <si>
    <t>SOUTH URAL STATE UNIV, SCIENTIFIC RESEARCH DEPT</t>
  </si>
  <si>
    <t>CHELYABINSK</t>
  </si>
  <si>
    <t>76, LENIN PROSPECT, CHELYABINSK, 454080, RUSSIA</t>
  </si>
  <si>
    <t>2500-0209</t>
  </si>
  <si>
    <t>2500-0195</t>
  </si>
  <si>
    <t>HUM SPORT MED</t>
  </si>
  <si>
    <t>Hum. Sport Med.</t>
  </si>
  <si>
    <t>10.14529/hsm210207</t>
  </si>
  <si>
    <t>Sport Sciences</t>
  </si>
  <si>
    <t>TH8TJ</t>
  </si>
  <si>
    <t>WOS:000672355700007</t>
  </si>
  <si>
    <t>Kamenskikh, MS</t>
  </si>
  <si>
    <t>Kamenskikh, Mikhail Sergeevich</t>
  </si>
  <si>
    <t>BULGARIAN BUILDERS IN THE SOCIOCULTURAL COMMUNITY OF WESTERN SIBERIA IN THE 1970s-1980s</t>
  </si>
  <si>
    <t>IZVESTIYA URALSKOGO FEDERALNOGO UNIVERSITETA-SERIYA 2-GUMANITARNYE NAUKI</t>
  </si>
  <si>
    <t>Bulgarians; Glavbolgarstroy; national policy; USSR; migration; ethnodisperse groups; adaptation</t>
  </si>
  <si>
    <t>This article is devoted to analysing arrival circumstances, population, settlement, work conditions, socio-cultural adaptation, and particularities of relations with the local community of builders from Bulgaria who migrated to Western Siberia within the framework of government contracts. The article refers to unpublished archive materials, data from journals, and field trips recorded in Tyumen Region in 2019-2020. The research reveals that travelling to the USSR in order to earn money played an important part in individual success strategies of Bulgarian youth in the 1970s and became quite widespread. Between the 1970 and late 1980s, Tyumen Region received 4 000 Bulgarians living in it with the biggest groups working in Tyumen, Surgut, Nizhnevartovsk, Urai, and Nadim. Several districts, working villages, and oil extraction facilities in Western Siberia were built by them. Also, both in Tyumen and Surgut, there are squares of Soviet-Bulgarian friendship, and in Surgut there is a monument to Georgi Dimitrov. Upon arrival in the USSR, the Bulgarians had a privileged status. The main adaptation difficulties were associated with the local climate and the language barrier. The life of Bulgarians and the work of the Glavbolgarstroy company in Western Siberia laid a strong foundation for economic activity that gave rise to a large influx of Bulgarian migrants to Russia in the 1990s. As a result, according to All-Russian censuses in 2002 and 2010, Tyumen region had the largest community of Bulgarians registered in Russia. Today Bulgarians in Western Siberia are present as third-generation migrants; they play a significant role in sociocultural and economic spheres of Tyumen Region. Many of them maintain an emotional bond with their motherland and keep in touch with their families and close people in Bulgaria.</t>
  </si>
  <si>
    <t>[Kamenskikh, Mikhail Sergeevich] RAS, Ural Branch, Perm Fed Res Ctr, Dept Hist Archaeol &amp; Ethnog, 13a,Lenin Str, Perm 614000, Russia; [Kamenskikh, Mikhail Sergeevich] Perm State Natl Res Polytech Univ, 29 Komsomolsky Ave, Perm 614099, Russia</t>
  </si>
  <si>
    <t>Russian Academy of Sciences; Perm Federal Research Center, Ural Branch, RAS; Perm National Research Polytechnic University</t>
  </si>
  <si>
    <t>Kamenskikh, MS (corresponding author), RAS, Ural Branch, Perm Fed Res Ctr, Dept Hist Archaeol &amp; Ethnog, 13a,Lenin Str, Perm 614000, Russia.;Kamenskikh, MS (corresponding author), Perm State Natl Res Polytech Univ, 29 Komsomolsky Ave, Perm 614099, Russia.</t>
  </si>
  <si>
    <t>pomidorrr@mail.ru</t>
  </si>
  <si>
    <t>Russian Foundation for Basic Research [19-59-18003]</t>
  </si>
  <si>
    <t>Russian Foundation for Basic Research(Russian Foundation for Basic Research (RFBR)Spanish Government)</t>
  </si>
  <si>
    <t>The research was carried out with the support of the Russian Foundation for Basic Research, grant 19-59-18003 Bulgarians of the Urals and Siberia in the 20th-21st Centuries: History, Culture, Identity.</t>
  </si>
  <si>
    <t>URAL FEDERAL UNIV</t>
  </si>
  <si>
    <t>EKATERINBURG</t>
  </si>
  <si>
    <t>PROSPEKT LENINA 51, EKATERINBURG, 620083, RUSSIA</t>
  </si>
  <si>
    <t>2227-2283</t>
  </si>
  <si>
    <t>2587-6929</t>
  </si>
  <si>
    <t>IZV URAL FED U-GUMAN</t>
  </si>
  <si>
    <t>Izv. Ural. Fed. Univ.-Ser. 2-Gumanitarnye Nauk.</t>
  </si>
  <si>
    <t>10.15826/izv2.2021.23.4.075</t>
  </si>
  <si>
    <t>Humanities, Multidisciplinary</t>
  </si>
  <si>
    <t>Arts &amp; Humanities - Other Topics</t>
  </si>
  <si>
    <t>YV2PF</t>
  </si>
  <si>
    <t>gold, Green Published</t>
  </si>
  <si>
    <t>WOS:000752572500012</t>
  </si>
  <si>
    <t>Benkova, K; Mareva, V; Vlaeva, N; Georgieva, S</t>
  </si>
  <si>
    <t>Benkova, Krasimira; Mareva, Veseela; Vlaeva, Nadia; Georgieva, Stanimira</t>
  </si>
  <si>
    <t>Non-formal educational practices as a tool for achieving social inclusion</t>
  </si>
  <si>
    <t>JOURNAL OF SOCIAL WORK EDUCATION AND PRACTICE</t>
  </si>
  <si>
    <t>non-formal education; social inclusion; youth; risk; vulnerable groups; social work</t>
  </si>
  <si>
    <t>This article considers non-formal education as a tool for the social inclusion of young people from vulnerable groups. Theoretical-conceptual analysis and empirical research are based on the experience of social innovation in Bulgaria, such as youth centers. The choice of topic is based on the tendency to seek mechanisms to achieve effective social inclusion of vulnerable groups. The purpose of this article is to analyze and explore the impact of non-formal educational practices as a tool to achieve the social inclusion of young people at risk of poverty and social exclusion. An empirical study was conducted on a contingent of the International Youth Center in Stara Zagora, and the study covers a three-year period from 2014 to 2017. The basis of the analysis is a survey of the Social Inclusion Index, which is viewed as a set of activities based on the implementation of inclusive practices, the introduction of inclusive policies and the formation of inclusive values. The subject of analysis in this article is covering non-formal educational practices. The study shows that they are a prerequisite for achieving the social inclusion of vulnerable groups of young people.</t>
  </si>
  <si>
    <t>[Benkova, Krasimira; Mareva, Veseela; Vlaeva, Nadia; Georgieva, Stanimira] Trakia Univ, Med Fac, Social Act Dept, Stara Zagora, Bulgaria</t>
  </si>
  <si>
    <t>Trakia University</t>
  </si>
  <si>
    <t>Benkova, K (corresponding author), Trakia Univ, Med Fac, Social Act Dept, Stara Zagora, Bulgaria.</t>
  </si>
  <si>
    <t>Mareva, Vesela/G-6214-2018; Vlaeva, Nadia/AAS-9874-2021; Benkova, Krasimira/AAS-9884-2021</t>
  </si>
  <si>
    <t>SOCIAL WORKERS INDIA FORUM</t>
  </si>
  <si>
    <t>KAKKANAD</t>
  </si>
  <si>
    <t>SOCIAL WORKERS INDIA FORUM, KAKKANAD, 00000, INDIA</t>
  </si>
  <si>
    <t>2456-2068</t>
  </si>
  <si>
    <t>J SOC WORK EDUC PRAC</t>
  </si>
  <si>
    <t>J. Soc. Work Educ. Pract.</t>
  </si>
  <si>
    <t>APR 1</t>
  </si>
  <si>
    <t>Social Work</t>
  </si>
  <si>
    <t>MH8QB</t>
  </si>
  <si>
    <t>WOS:000546985700003</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</si>
  <si>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</si>
  <si>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</si>
  <si>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</si>
  <si>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</si>
  <si>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</si>
  <si>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</si>
  <si>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</si>
  <si>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</si>
  <si>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</si>
  <si>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</si>
  <si>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</si>
  <si>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</si>
  <si>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</si>
  <si>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</si>
  <si>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</si>
  <si>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</si>
  <si>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</si>
  <si>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</si>
  <si>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</si>
  <si>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</si>
  <si>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</si>
  <si>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</si>
  <si>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Environmental Sciences &amp; Ecology</t>
  </si>
  <si>
    <t>NZ0RH</t>
  </si>
  <si>
    <t>WOS:000576799500030</t>
  </si>
  <si>
    <t>Hristova, P</t>
  </si>
  <si>
    <t>Hristova, Petya</t>
  </si>
  <si>
    <t>TTHE PURPOSE OF THE SUBJECT PHYSICAL EDUCATION AND SPORT IN THE SYSTEM FOR HIGHER EDUCATION IN REPUBLIC OF BULGARIA</t>
  </si>
  <si>
    <t>STRATEGIES FOR POLICY IN SCIENCE AND EDUCATION-STRATEGII NA OBRAZOVATELNATA I NAUCHNATA POLITIKA</t>
  </si>
  <si>
    <t>higher education; physical education; purpose; PE and Sport subject's status</t>
  </si>
  <si>
    <t>A number of reports of organizations of world, national and regional levels, state poor health condition of people, and especially of children and youth, due to low physical activity. In response, all existing organizations and national Governments have adopted and signed charters and plans for action. As an expression of the Bulgarian State policy, and in accordance with EU recommendations, the Bulgarian Physical Education and Sport Act defines that the subject Physical Education and Sport is integral part of Bachelor and Master education, in the form of compulsory, elective and optional classes, with a minimum workload of 60 compulsory classes per academic year. In contradiction, the Higher Education Act defines that the subject's curricula is developed according to the profile of the university and the proposals of the Students' Council. The study aimed to establish the subject PE and Sport's status in University St. Kliment Ohridksi Faculties programmes' curricula and how it affects the students' activity and participation in sport classes. The results show that the subject is included in Bachelor programmes only. Furthermore, each Faculty and even programme apply the Low loosely and selectively, which does not contribute for fulfilling the subject's main purpose of accustoming young people to regular exercise thus improving their health and creating knowledge. skills and habits for future healthy lifestyle.</t>
  </si>
  <si>
    <t>[Hristova, Petya] Univ Sofia, Sport Dept, Sofia 1504, Bulgaria</t>
  </si>
  <si>
    <t>Hristova, P (corresponding author), Univ Sofia, Sport Dept, Sofia 1504, Bulgaria.</t>
  </si>
  <si>
    <t>pstojanovh@uni-sofia.bg</t>
  </si>
  <si>
    <t>Hristova, Petya Stoyanova/AAK-2075-2021</t>
  </si>
  <si>
    <t>Hristova, Petya Stoyanova/0000-0002-0236-3185</t>
  </si>
  <si>
    <t>1310-0270</t>
  </si>
  <si>
    <t>1314-8575</t>
  </si>
  <si>
    <t>STRATEG POLICY SCI E</t>
  </si>
  <si>
    <t>Strateg. Policy Sci. Educ.</t>
  </si>
  <si>
    <t>PL1IG</t>
  </si>
  <si>
    <t>WOS:000602883900005</t>
  </si>
  <si>
    <t>Popova, D</t>
  </si>
  <si>
    <t>Popova, Desislava</t>
  </si>
  <si>
    <t>DEVELOPING INITIATIVE FOR CHILDREN AND YOUTH WITH SEVERE DISABILITIES IN RESIDENTIAL SERVICES</t>
  </si>
  <si>
    <t>children and young people with disabilities; initiative; residential services; alternative communication</t>
  </si>
  <si>
    <t>This article is aimed at exploring the issues of support for children and young people with severe disabilities in residential services in Bulgaria. A brief analysis of the types of support is proposed, based on the legal framework and the research data. Results from the experimental interaction are presented, including a Program for group work in the services under review. Given the specifics of the target group, the method used to register results is direct observation. The initiative in activities and initiative in communication indicators are observed. The main conclusions are: increase in the initiative for the group as a whole is observed; reduction of the communication initiative for the majority of participants.</t>
  </si>
  <si>
    <t>[Popova, Desislava] St Cyril &amp; St Methodius Univ Veliko Tamovo, Veliko Tumovo, Bulgaria</t>
  </si>
  <si>
    <t>Popova, D (corresponding author), St Cyril &amp; St Methodius Univ Veliko Tamovo, Veliko Tumovo, Bulgaria.</t>
  </si>
  <si>
    <t>d.a.popova@ts.uni-vt.bg</t>
  </si>
  <si>
    <t>MB9MK</t>
  </si>
  <si>
    <t>WOS:000542920300003</t>
  </si>
  <si>
    <t>Spasov, E</t>
  </si>
  <si>
    <t>Spasov, Emil</t>
  </si>
  <si>
    <t>PROFESSOR DIMITAR MISHAYKOV'S CULTURAL-EDUCATIONAL VIEWS AND EDUCATIONAL POLICY</t>
  </si>
  <si>
    <t>cultural and educational views; education policy; Ministry of Education; state-civic education; patriotic education; reforms in education</t>
  </si>
  <si>
    <t>The article contains analysis of Prof. Dimitar Mishaykov's cultural and educational views, as well as analysis of the major manifestations of his educational policy. Professor Dimitar Mishaykov is one of the distinguished figures in the new Bulgarian history. Having received a solid education in the country and abroad, he established himself as one of the leading university professors and specialists in the field of political economy and statistics. During the 1920s he took part in the government of the country as a member of the parliamentary group of the Democratic Union and as a Minister of Trade, Industry and Labor in the third cabinet of Andrey Lyapchev. In his political activities he stood out as a specialist with his own well-reasoned position. His second participation in the government of the state was as Minister of Education in the second cabinet of Georgi Kyoseivanov. For the short period of heading the Ministry of Education he succeeded to achieve continuity in the policy of that government department, as well as to repeal and correct some decisions of previous governments, thus bringing peace to the public and cultural-educational life of the country. Professor Mishaykov carried out important reforms in education, contributing in its further development. Some of his opinions on culture and education related to youth's patriotic and civic education are still relevant nowadays.</t>
  </si>
  <si>
    <t>[Spasov, Emil] St Cyril &amp; St Methodius Univ Veliko Turnovo, Branch Vratza, Vratza, Bulgaria</t>
  </si>
  <si>
    <t>Veliko Tarnovo University</t>
  </si>
  <si>
    <t>Spasov, E (corresponding author), St Cyril &amp; St Methodius Univ Veliko Turnovo, Branch Vratza, Vratza, Bulgaria.</t>
  </si>
  <si>
    <t>emilspasov69@abv.bg</t>
  </si>
  <si>
    <t>LD5XH</t>
  </si>
  <si>
    <t>WOS:000526103100005</t>
  </si>
  <si>
    <t>Mikulecky, J</t>
  </si>
  <si>
    <t>Mikulecky, Jakub</t>
  </si>
  <si>
    <t>Student Almanac UFO - Samizdat as a Countercultural Act (1978-1979)</t>
  </si>
  <si>
    <t>BALKANISTIC FORUM</t>
  </si>
  <si>
    <t>Almanac UFO; Bulgarian samizdat; unofficial literature; counterculture; academic underground</t>
  </si>
  <si>
    <t>The following article focuses on unofficial student almanac UFO which was being published between 1978 and 1979 in Bulgaria. The almanac as an example of self-publishing activity could be an evidence of independent way of thinking among young people under the totalitarian regime. The article refers to certain countercultural paradigm among youth intellectual milieu at the provincial university in Veliko Tarnovo. It describes contents and analyses texts with symptomatic countercultural features which both sides of the Iron Curtain had in common like anti-consumerism and youth revolt against conformism and value system of modern technocratic society.</t>
  </si>
  <si>
    <t>[Mikulecky, Jakub] Czech Acad Sci, Inst Slavon Studies, Prague, Czech Republic</t>
  </si>
  <si>
    <t>Czech Academy of Sciences; Institute of Slavonic Studies of the Czech Academy of Sciences</t>
  </si>
  <si>
    <t>Mikulecky, J (corresponding author), Czech Acad Sci, Inst Slavon Studies, Prague, Czech Republic.</t>
  </si>
  <si>
    <t>jakub.mikulecky@abv.bg</t>
  </si>
  <si>
    <t>Mikulecký, Jakub/AGN-5081-2022</t>
  </si>
  <si>
    <t>SOUTH-WEST UNIV NEOFIT RILSKI</t>
  </si>
  <si>
    <t>BLAGOEVGRAD</t>
  </si>
  <si>
    <t>UL IVAN MIKHAILOV 66, BLAGOEVGRAD, 2700, BULGARIA</t>
  </si>
  <si>
    <t>1310-3970</t>
  </si>
  <si>
    <t>2535-1265</t>
  </si>
  <si>
    <t>BALKAN FORUM</t>
  </si>
  <si>
    <t>Balk. Forum</t>
  </si>
  <si>
    <t>KK4GT</t>
  </si>
  <si>
    <t>WOS:000512703300002</t>
  </si>
  <si>
    <t>Dzhambov, A; Tilov, B; Markevych, I; Dimitrova, D</t>
  </si>
  <si>
    <t>Dzhambov, Angel; Tilov, Boris; Markevych, Iana; Dimitrova, Donka</t>
  </si>
  <si>
    <t>Residential road traffic noise and general mental health in youth: The role of noise annoyance, neighborhood restorative quality, physical activity, and social cohesion as potential mediators</t>
  </si>
  <si>
    <t>ENVIRONMENT INTERNATIONAL</t>
  </si>
  <si>
    <t>Adolescents; Anxiety; Children; Depression; Environmental noise; GHQ-12</t>
  </si>
  <si>
    <t>OF-LIFE; MYOCARDIAL-INFARCTION; BEHAVIORAL-PROBLEMS; SHORT QUESTIONNAIRE; GLOBAL BURDEN; EXPOSURE; CHILDREN; METAANALYSIS; ADOLESCENTS; SENSITIVITY</t>
  </si>
  <si>
    <t>Given the ubiquitous nature of both noise pollution and mental disorders, their alleged association has not escaped the spotlight of public health research. The effect of traffic noise on mental health is probably mediated by other factors, which have not been elucidated sufficiently. Herein, we aimed to disentangle the pathways linking road traffic noise to general mental health in Bulgarian youth, with a focus on several candidate mediators - noise annoyance, perceived restorative quality of the living environment, physical activity, and neighborhood social cohesion. A cross-sectional sample was collected in October - December 2016 in the city of Plovdiv, Bulgaria. It consisted of 399 students aged 15-25 years, recruited from two high schools and three universities. Road traffic noise exposure (L-den) was derived from the strategic noise map of Plovdiv. Mental health was measured with the 12-item form of the General Health Questionnaire (GHQ-12). Noise annoyance, perceived restorative quality of the living environment, commuting and leisure time physical activity, and neighborhood social cohesion were assessed using validated questionnaires. Analyses were based on linear regression mediation models and a structural equation modeling (SEM) to account for the hypothesized inter dependencies between candidate mediators. Results showed that higher noise exposure was associated with worse mental health only indirectly. More specifically, tests of the single and parallel mediation models indicated independent indirect paths through noise annoyance, social cohesion, and physical activity. In addition, the SEM revealed that more noise annoyance was associated with less social cohesion, and in turn with worse mental health; noise annoyance was also associated with lower neighborhood restorative quality, thereby with less social cohesion and physical activity, and in turn with worse mental health. However, causality could not be established. Further research is warranted to expand our still limited understanding of these person-environment interactions.</t>
  </si>
  <si>
    <t>[Dzhambov, Angel] Med Univ Plovdiv, Fac Publ Hlth, Dept Hyg &amp; Ecomed, 15A Vassil Aprilov Blvd, Plovdiv 4002, Bulgaria; [Tilov, Boris] Med Univ Plovdiv, Med Coll, Plovdiv, Bulgaria; [Tilov, Boris] Univ Agribusiness &amp; Rural Dev, Fac Econ &amp; Management, Dept Management, Plovdiv, Bulgaria; [Markevych, Iana] Ludwig Maximilians Univ Munchen, Inst Occupat Social &amp; Environm Med, Munich, Germany; [Markevych, Iana] Helmholtz Zentrum Munchen, German Res Ctr Environm Hlth, Inst Epidemiol I, Neuherberg, Germany; [Dimitrova, Donka] Med Univ Plovdiv, Fac Publ Hlth, Dept Hlth Management &amp; Healthcare Econ, Plovdiv, Bulgaria</t>
  </si>
  <si>
    <t>Medical University Plovdiv; Medical University Plovdiv; University of Agribusiness &amp; Rural Development; University of Munich; Helmholtz Association; Helmholtz-Center Munich - German Research Center for Environmental Health; Medical University Plovdiv</t>
  </si>
  <si>
    <t>Dzhambov, A (corresponding author), Med Univ Plovdiv, Fac Publ Hlth, Dept Hyg &amp; Ecomed, 15A Vassil Aprilov Blvd, Plovdiv 4002, Bulgaria.</t>
  </si>
  <si>
    <t>angelleloti@gmail.com</t>
  </si>
  <si>
    <t>Dzhambov, Angel/I-4030-2019; Markevych, Iana/AAQ-3332-2020</t>
  </si>
  <si>
    <t>Dzhambov, Angel/0000-0003-2540-5111; Markevych, Iana/0000-0002-5214-0748</t>
  </si>
  <si>
    <t>PERGAMON-ELSEVIER SCIENCE LTD</t>
  </si>
  <si>
    <t>OXFORD</t>
  </si>
  <si>
    <t>THE BOULEVARD, LANGFORD LANE, KIDLINGTON, OXFORD OX5 1GB, ENGLAND</t>
  </si>
  <si>
    <t>0160-4120</t>
  </si>
  <si>
    <t>1873-6750</t>
  </si>
  <si>
    <t>ENVIRON INT</t>
  </si>
  <si>
    <t>Environ. Int.</t>
  </si>
  <si>
    <t>DEC</t>
  </si>
  <si>
    <t>10.1016/j.envint.2017.09.009</t>
  </si>
  <si>
    <t>Science Citation Index Expanded (SCI-EXPANDED); Social Science Citation Index (SSCI)</t>
  </si>
  <si>
    <t>FK8GB</t>
  </si>
  <si>
    <t>WOS:000413744800001</t>
  </si>
  <si>
    <t>Cody, C</t>
  </si>
  <si>
    <t>Cody, Claire</t>
  </si>
  <si>
    <t>'We have personal experience to share, it makes it real': Young people's views on their role in sexual violence prevention efforts</t>
  </si>
  <si>
    <t>CHILDREN AND YOUTH SERVICES REVIEW</t>
  </si>
  <si>
    <t>Sexual violence; Prevention; Europe; Youth engagement; Child participation</t>
  </si>
  <si>
    <t>PARTICIPATION; VOICES</t>
  </si>
  <si>
    <t>Young people, particularly those affected by sexual violence, are rarely asked about their views on sexual violence prevention initiatives. Forty seven children and young people (aged between 11 and 25) from Albania, Bulgaria and England took part in a series of consultation workshops exploring sexual violence. This article outlines their views and recommendations in relation to the role of young people in prevention work. Young people are clear that they have a role to play when it comes to reaching and informing their peers. They are also aware of the risks of engagement and cognisant of the need for support and training. The consultation findings contribute to the limited evidence base surrounding young people's views on sexual violence prevention. The article illustrates the valuable insights and contributions that children and young people, particularly those affected by the issues, can make to the field. This calls for a shift in how we view and engage children and young people in shaping future sexual violence prevention strategies and projects.</t>
  </si>
  <si>
    <t>[Cody, Claire] Univ Bedfordshire, Int Ctr Researching Child Sexual Exploitat Violen, Room C405,Pk Sq, Luton LU1 3JU, Beds, England</t>
  </si>
  <si>
    <t>University of Bedfordshire</t>
  </si>
  <si>
    <t>Cody, C (corresponding author), Univ Bedfordshire, Int Ctr Researching Child Sexual Exploitat Violen, Room C405,Pk Sq, Luton LU1 3JU, Beds, England.</t>
  </si>
  <si>
    <t>claire.cody@beds.ac.uk</t>
  </si>
  <si>
    <t>Oak Foundation [OCAY-12-533]</t>
  </si>
  <si>
    <t>Oak Foundation</t>
  </si>
  <si>
    <t>This work was supported by a grant from the Oak Foundation [grant number OCAY-12-533].</t>
  </si>
  <si>
    <t>0190-7409</t>
  </si>
  <si>
    <t>1873-7765</t>
  </si>
  <si>
    <t>CHILD YOUTH SERV REV</t>
  </si>
  <si>
    <t>Child. Youth Serv. Rev.</t>
  </si>
  <si>
    <t>10.1016/j.childyouth.2017.06.015</t>
  </si>
  <si>
    <t>Family Studies; Social Work</t>
  </si>
  <si>
    <t>Social Science Citation Index (SSCI)</t>
  </si>
  <si>
    <t>FX6UF</t>
  </si>
  <si>
    <t>Green Submitted</t>
  </si>
  <si>
    <t>WOS:000426222100024</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</si>
  <si>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</si>
  <si>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</si>
  <si>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</si>
  <si>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</si>
  <si>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</si>
  <si>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</si>
  <si>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</si>
  <si>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</si>
  <si>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</si>
  <si>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</si>
  <si>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</si>
  <si>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</si>
  <si>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</si>
  <si>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</si>
  <si>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</si>
  <si>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ROUTLEDGE JOURNALS, TAYLOR &amp; FRANCIS LTD</t>
  </si>
  <si>
    <t>ABINGDON</t>
  </si>
  <si>
    <t>2-4 PARK SQUARE, MILTON PARK, ABINGDON OX14 4RN, OXON, ENGLAND</t>
  </si>
  <si>
    <t>1740-5629</t>
  </si>
  <si>
    <t>1740-5610</t>
  </si>
  <si>
    <t>EUR J DEV PSYCHOL</t>
  </si>
  <si>
    <t>Eur. J. Dev. Psychol.</t>
  </si>
  <si>
    <t>MAY</t>
  </si>
  <si>
    <t>10.1080/17405629.2016.1161507</t>
  </si>
  <si>
    <t>Psychology, Developmental</t>
  </si>
  <si>
    <t>Psychology</t>
  </si>
  <si>
    <t>DQ8BN</t>
  </si>
  <si>
    <t>Green Published, hybrid</t>
  </si>
  <si>
    <t>WOS:000379434200006</t>
  </si>
  <si>
    <t>Ådnanes, M</t>
  </si>
  <si>
    <t>Exit and/or voice?: Youth and post-communist citizenship in Bulgaria</t>
  </si>
  <si>
    <t>POLITICAL PSYCHOLOGY</t>
  </si>
  <si>
    <t>exit; voice; citizenship; youth; post-communism; globalization; consumerism</t>
  </si>
  <si>
    <t>EASTERN</t>
  </si>
  <si>
    <t>Hirschman's (1970, 1993) theoretical constructs of Exit and Voice represent a useful way to think about citizenship. Exit refers to a desire to emigrate and can be construed as apolitical, private, and passive-a threat to citizenship-whereas Voice refers to political commitment and can be construed as ideal citizenship. A survey of 560 Bulgarian university students in 1998 explored their emphasis on Exit and Voice (as options for themselves in the future) and the association of each option with different economic, political, and psychological factors. One in four students wanted to emigrate, and half of them considered leaving the country for a period of time. Exit plans appeared mainly to be triggered by a wish to participate in the consumer culture, but were also associated with a critical view of the political system as well as a rejection of tradition in conjunction with a Western identity. Although most of the students shared vague or ideal Voice-related plans, few wanted to become actively involved in politics. An emphasis on Voice reflected not only a somewhat limited political engagement but also a more traditionalistic attitude associated with plans for a career and family. The findings indicate that a normative separation between Exit and Voice as theoretical concepts does not cover the complexities of the Bulgarian students' emigration and political involvement plans.</t>
  </si>
  <si>
    <t>SINTEF Hlth Res, N-7465 Trondheim, Norway; Norwegian Univ Sci &amp; Technol, Dept Psychol, N-7034 Trondheim, Norway</t>
  </si>
  <si>
    <t>SINTEF; Norwegian University of Science &amp; Technology (NTNU)</t>
  </si>
  <si>
    <t>SINTEF Hlth Res, N-7465 Trondheim, Norway.</t>
  </si>
  <si>
    <t>Adnanes, Marian/0000-0003-4674-549X</t>
  </si>
  <si>
    <t>WILEY</t>
  </si>
  <si>
    <t>HOBOKEN</t>
  </si>
  <si>
    <t>111 RIVER ST, HOBOKEN 07030-5774, NJ USA</t>
  </si>
  <si>
    <t>0162-895X</t>
  </si>
  <si>
    <t>1467-9221</t>
  </si>
  <si>
    <t>POLIT PSYCHOL</t>
  </si>
  <si>
    <t>Polit. Psychol.</t>
  </si>
  <si>
    <t>OCT</t>
  </si>
  <si>
    <t>10.1111/j.1467-9221.2004.00398.x</t>
  </si>
  <si>
    <t>Political Science; Psychology, Social</t>
  </si>
  <si>
    <t>Government &amp; Law; Psychology</t>
  </si>
  <si>
    <t>851TB</t>
  </si>
  <si>
    <t>WOS:000223707200006</t>
  </si>
  <si>
    <t>Boehnke, K; Bergs-Winkels, D</t>
  </si>
  <si>
    <t>Juvenile delinquency under conditions of rapid social change</t>
  </si>
  <si>
    <t>SOCIOLOGICAL FORUM</t>
  </si>
  <si>
    <t>Article; Proceedings Paper</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</si>
  <si>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</si>
  <si>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</si>
  <si>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</si>
  <si>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</si>
  <si>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</si>
  <si>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</si>
  <si>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</si>
  <si>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</si>
  <si>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</si>
  <si>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</si>
  <si>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</si>
  <si>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</si>
  <si>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NEW YORK</t>
  </si>
  <si>
    <t>233 SPRING ST, NEW YORK, NY 10013 USA</t>
  </si>
  <si>
    <t>0884-8971</t>
  </si>
  <si>
    <t>SOCIOL FORUM</t>
  </si>
  <si>
    <t>Sociol. Forum</t>
  </si>
  <si>
    <t>MAR</t>
  </si>
  <si>
    <t>10.1023/A:1014541506828</t>
  </si>
  <si>
    <t>Conference Proceedings Citation Index - Social Science &amp; Humanities (CPCI-SSH); Social Science Citation Index (SSCI)</t>
  </si>
  <si>
    <t>546JP</t>
  </si>
  <si>
    <t>WOS:000175271200003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</si>
</sst>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86</v>
      </c>
      <c r="AD2" t="s">
        <v>87</v>
      </c>
      <c r="AE2" t="s">
        <v>88</v>
      </c>
      <c r="AF2" t="s">
        <v>74</v>
      </c>
      <c r="AG2">
        <v>2</v>
      </c>
      <c r="AH2">
        <v>0</v>
      </c>
      <c r="AI2">
        <v>0</v>
      </c>
      <c r="AJ2">
        <v>0</v>
      </c>
      <c r="AK2">
        <v>0</v>
      </c>
      <c r="AL2" t="s">
        <v>89</v>
      </c>
      <c r="AM2" t="s">
        <v>90</v>
      </c>
      <c r="AN2" t="s">
        <v>91</v>
      </c>
      <c r="AO2" t="s">
        <v>92</v>
      </c>
      <c r="AP2" t="s">
        <v>93</v>
      </c>
      <c r="AQ2" t="s">
        <v>74</v>
      </c>
      <c r="AR2" t="s">
        <v>94</v>
      </c>
      <c r="AS2" t="s">
        <v>95</v>
      </c>
      <c r="AT2" t="s">
        <v>74</v>
      </c>
      <c r="AU2">
        <v>2023</v>
      </c>
      <c r="AV2">
        <v>95</v>
      </c>
      <c r="AW2">
        <v>1</v>
      </c>
      <c r="AX2" t="s">
        <v>74</v>
      </c>
      <c r="AY2" t="s">
        <v>74</v>
      </c>
      <c r="AZ2" t="s">
        <v>74</v>
      </c>
      <c r="BA2" t="s">
        <v>74</v>
      </c>
      <c r="BB2">
        <v>116</v>
      </c>
      <c r="BC2">
        <v>123</v>
      </c>
      <c r="BD2" t="s">
        <v>74</v>
      </c>
      <c r="BE2" t="s">
        <v>96</v>
      </c>
      <c r="BF2" t="str">
        <f>HYPERLINK("http://dx.doi.org/10.53656/ped2023-1.10","http://dx.doi.org/10.53656/ped2023-1.10")</f>
        <v>http://dx.doi.org/10.53656/ped2023-1.10</v>
      </c>
      <c r="BG2" t="s">
        <v>74</v>
      </c>
      <c r="BH2" t="s">
        <v>74</v>
      </c>
      <c r="BI2">
        <v>8</v>
      </c>
      <c r="BJ2" t="s">
        <v>97</v>
      </c>
      <c r="BK2" t="s">
        <v>98</v>
      </c>
      <c r="BL2" t="s">
        <v>97</v>
      </c>
      <c r="BM2" t="s">
        <v>99</v>
      </c>
      <c r="BN2" t="s">
        <v>74</v>
      </c>
      <c r="BO2" t="s">
        <v>74</v>
      </c>
      <c r="BP2" t="s">
        <v>74</v>
      </c>
      <c r="BQ2" t="s">
        <v>74</v>
      </c>
      <c r="BR2" t="s">
        <v>100</v>
      </c>
      <c r="BS2" t="s">
        <v>101</v>
      </c>
      <c r="BT2" t="str">
        <f>HYPERLINK("https%3A%2F%2Fwww.webofscience.com%2Fwos%2Fwoscc%2Ffull-record%2FWOS:000940217900009","View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106</v>
      </c>
      <c r="N3" t="s">
        <v>79</v>
      </c>
      <c r="O3" t="s">
        <v>74</v>
      </c>
      <c r="P3" t="s">
        <v>74</v>
      </c>
      <c r="Q3" t="s">
        <v>74</v>
      </c>
      <c r="R3" t="s">
        <v>74</v>
      </c>
      <c r="S3" t="s">
        <v>74</v>
      </c>
      <c r="T3" t="s">
        <v>107</v>
      </c>
      <c r="U3" t="s">
        <v>108</v>
      </c>
      <c r="V3" t="s">
        <v>109</v>
      </c>
      <c r="W3" t="s">
        <v>110</v>
      </c>
      <c r="X3" t="s">
        <v>111</v>
      </c>
      <c r="Y3" t="s">
        <v>112</v>
      </c>
      <c r="Z3" t="s">
        <v>113</v>
      </c>
      <c r="AA3" t="s">
        <v>74</v>
      </c>
      <c r="AB3" t="s">
        <v>114</v>
      </c>
      <c r="AC3" t="s">
        <v>74</v>
      </c>
      <c r="AD3" t="s">
        <v>74</v>
      </c>
      <c r="AE3" t="s">
        <v>74</v>
      </c>
      <c r="AF3" t="s">
        <v>74</v>
      </c>
      <c r="AG3">
        <v>66</v>
      </c>
      <c r="AH3">
        <v>1</v>
      </c>
      <c r="AI3">
        <v>1</v>
      </c>
      <c r="AJ3">
        <v>2</v>
      </c>
      <c r="AK3">
        <v>3</v>
      </c>
      <c r="AL3" t="s">
        <v>115</v>
      </c>
      <c r="AM3" t="s">
        <v>116</v>
      </c>
      <c r="AN3" t="s">
        <v>117</v>
      </c>
      <c r="AO3" t="s">
        <v>74</v>
      </c>
      <c r="AP3" t="s">
        <v>118</v>
      </c>
      <c r="AQ3" t="s">
        <v>74</v>
      </c>
      <c r="AR3" t="s">
        <v>105</v>
      </c>
      <c r="AS3" t="s">
        <v>119</v>
      </c>
      <c r="AT3" t="s">
        <v>120</v>
      </c>
      <c r="AU3">
        <v>2022</v>
      </c>
      <c r="AV3">
        <v>12</v>
      </c>
      <c r="AW3">
        <v>4</v>
      </c>
      <c r="AX3" t="s">
        <v>74</v>
      </c>
      <c r="AY3" t="s">
        <v>74</v>
      </c>
      <c r="AZ3" t="s">
        <v>74</v>
      </c>
      <c r="BA3" t="s">
        <v>74</v>
      </c>
      <c r="BB3" t="s">
        <v>74</v>
      </c>
      <c r="BC3" t="s">
        <v>74</v>
      </c>
      <c r="BD3">
        <v>97</v>
      </c>
      <c r="BE3" t="s">
        <v>121</v>
      </c>
      <c r="BF3" t="str">
        <f>HYPERLINK("http://dx.doi.org/10.3390/soc12040097","http://dx.doi.org/10.3390/soc12040097")</f>
        <v>http://dx.doi.org/10.3390/soc12040097</v>
      </c>
      <c r="BG3" t="s">
        <v>74</v>
      </c>
      <c r="BH3" t="s">
        <v>74</v>
      </c>
      <c r="BI3">
        <v>19</v>
      </c>
      <c r="BJ3" t="s">
        <v>122</v>
      </c>
      <c r="BK3" t="s">
        <v>98</v>
      </c>
      <c r="BL3" t="s">
        <v>122</v>
      </c>
      <c r="BM3" t="s">
        <v>123</v>
      </c>
      <c r="BN3" t="s">
        <v>74</v>
      </c>
      <c r="BO3" t="s">
        <v>124</v>
      </c>
      <c r="BP3" t="s">
        <v>74</v>
      </c>
      <c r="BQ3" t="s">
        <v>74</v>
      </c>
      <c r="BR3" t="s">
        <v>100</v>
      </c>
      <c r="BS3" t="s">
        <v>125</v>
      </c>
      <c r="BT3" t="str">
        <f>HYPERLINK("https%3A%2F%2Fwww.webofscience.com%2Fwos%2Fwoscc%2Ffull-record%2FWOS:000845260500001","View Full Record in Web of Science")</f>
        <v>View Full Record in Web of Science</v>
      </c>
    </row>
    <row r="4" spans="1:72" x14ac:dyDescent="0.25">
      <c r="A4" t="s">
        <v>72</v>
      </c>
      <c r="B4" t="s">
        <v>126</v>
      </c>
      <c r="C4" t="s">
        <v>74</v>
      </c>
      <c r="D4" t="s">
        <v>74</v>
      </c>
      <c r="E4" t="s">
        <v>74</v>
      </c>
      <c r="F4" t="s">
        <v>127</v>
      </c>
      <c r="G4" t="s">
        <v>74</v>
      </c>
      <c r="H4" t="s">
        <v>74</v>
      </c>
      <c r="I4" t="s">
        <v>128</v>
      </c>
      <c r="J4" t="s">
        <v>77</v>
      </c>
      <c r="K4" t="s">
        <v>74</v>
      </c>
      <c r="L4" t="s">
        <v>74</v>
      </c>
      <c r="M4" t="s">
        <v>78</v>
      </c>
      <c r="N4" t="s">
        <v>79</v>
      </c>
      <c r="O4" t="s">
        <v>74</v>
      </c>
      <c r="P4" t="s">
        <v>74</v>
      </c>
      <c r="Q4" t="s">
        <v>74</v>
      </c>
      <c r="R4" t="s">
        <v>74</v>
      </c>
      <c r="S4" t="s">
        <v>74</v>
      </c>
      <c r="T4" t="s">
        <v>129</v>
      </c>
      <c r="U4" t="s">
        <v>74</v>
      </c>
      <c r="V4" t="s">
        <v>130</v>
      </c>
      <c r="W4" t="s">
        <v>131</v>
      </c>
      <c r="X4" t="s">
        <v>74</v>
      </c>
      <c r="Y4" t="s">
        <v>132</v>
      </c>
      <c r="Z4" t="s">
        <v>133</v>
      </c>
      <c r="AA4" t="s">
        <v>74</v>
      </c>
      <c r="AB4" t="s">
        <v>74</v>
      </c>
      <c r="AC4" t="s">
        <v>74</v>
      </c>
      <c r="AD4" t="s">
        <v>74</v>
      </c>
      <c r="AE4" t="s">
        <v>74</v>
      </c>
      <c r="AF4" t="s">
        <v>74</v>
      </c>
      <c r="AG4">
        <v>0</v>
      </c>
      <c r="AH4">
        <v>0</v>
      </c>
      <c r="AI4">
        <v>0</v>
      </c>
      <c r="AJ4">
        <v>0</v>
      </c>
      <c r="AK4">
        <v>0</v>
      </c>
      <c r="AL4" t="s">
        <v>89</v>
      </c>
      <c r="AM4" t="s">
        <v>90</v>
      </c>
      <c r="AN4" t="s">
        <v>91</v>
      </c>
      <c r="AO4" t="s">
        <v>92</v>
      </c>
      <c r="AP4" t="s">
        <v>93</v>
      </c>
      <c r="AQ4" t="s">
        <v>74</v>
      </c>
      <c r="AR4" t="s">
        <v>94</v>
      </c>
      <c r="AS4" t="s">
        <v>95</v>
      </c>
      <c r="AT4" t="s">
        <v>74</v>
      </c>
      <c r="AU4">
        <v>2022</v>
      </c>
      <c r="AV4">
        <v>94</v>
      </c>
      <c r="AW4">
        <v>9</v>
      </c>
      <c r="AX4" t="s">
        <v>74</v>
      </c>
      <c r="AY4" t="s">
        <v>74</v>
      </c>
      <c r="AZ4" t="s">
        <v>74</v>
      </c>
      <c r="BA4" t="s">
        <v>74</v>
      </c>
      <c r="BB4">
        <v>1158</v>
      </c>
      <c r="BC4">
        <v>1168</v>
      </c>
      <c r="BD4" t="s">
        <v>74</v>
      </c>
      <c r="BE4" t="s">
        <v>134</v>
      </c>
      <c r="BF4" t="str">
        <f>HYPERLINK("http://dx.doi.org/10.53656/ped2022-9.06","http://dx.doi.org/10.53656/ped2022-9.06")</f>
        <v>http://dx.doi.org/10.53656/ped2022-9.06</v>
      </c>
      <c r="BG4" t="s">
        <v>74</v>
      </c>
      <c r="BH4" t="s">
        <v>74</v>
      </c>
      <c r="BI4">
        <v>11</v>
      </c>
      <c r="BJ4" t="s">
        <v>97</v>
      </c>
      <c r="BK4" t="s">
        <v>98</v>
      </c>
      <c r="BL4" t="s">
        <v>97</v>
      </c>
      <c r="BM4" t="s">
        <v>135</v>
      </c>
      <c r="BN4" t="s">
        <v>74</v>
      </c>
      <c r="BO4" t="s">
        <v>74</v>
      </c>
      <c r="BP4" t="s">
        <v>74</v>
      </c>
      <c r="BQ4" t="s">
        <v>74</v>
      </c>
      <c r="BR4" t="s">
        <v>100</v>
      </c>
      <c r="BS4" t="s">
        <v>136</v>
      </c>
      <c r="BT4" t="str">
        <f>HYPERLINK("https%3A%2F%2Fwww.webofscience.com%2Fwos%2Fwoscc%2Ffull-record%2FWOS:000940216700006","View Full Record in Web of Science")</f>
        <v>View Full Record in Web of Science</v>
      </c>
    </row>
    <row r="5" spans="1:72" x14ac:dyDescent="0.25">
      <c r="A5" t="s">
        <v>72</v>
      </c>
      <c r="B5" t="s">
        <v>137</v>
      </c>
      <c r="C5" t="s">
        <v>74</v>
      </c>
      <c r="D5" t="s">
        <v>74</v>
      </c>
      <c r="E5" t="s">
        <v>74</v>
      </c>
      <c r="F5" t="s">
        <v>138</v>
      </c>
      <c r="G5" t="s">
        <v>74</v>
      </c>
      <c r="H5" t="s">
        <v>74</v>
      </c>
      <c r="I5" t="s">
        <v>139</v>
      </c>
      <c r="J5" t="s">
        <v>140</v>
      </c>
      <c r="K5" t="s">
        <v>74</v>
      </c>
      <c r="L5" t="s">
        <v>74</v>
      </c>
      <c r="M5" t="s">
        <v>141</v>
      </c>
      <c r="N5" t="s">
        <v>79</v>
      </c>
      <c r="O5" t="s">
        <v>74</v>
      </c>
      <c r="P5" t="s">
        <v>74</v>
      </c>
      <c r="Q5" t="s">
        <v>74</v>
      </c>
      <c r="R5" t="s">
        <v>74</v>
      </c>
      <c r="S5" t="s">
        <v>74</v>
      </c>
      <c r="T5" t="s">
        <v>142</v>
      </c>
      <c r="U5" t="s">
        <v>74</v>
      </c>
      <c r="V5" t="s">
        <v>143</v>
      </c>
      <c r="W5" t="s">
        <v>144</v>
      </c>
      <c r="X5" t="s">
        <v>145</v>
      </c>
      <c r="Y5" t="s">
        <v>146</v>
      </c>
      <c r="Z5" t="s">
        <v>147</v>
      </c>
      <c r="AA5" t="s">
        <v>148</v>
      </c>
      <c r="AB5" t="s">
        <v>149</v>
      </c>
      <c r="AC5" t="s">
        <v>74</v>
      </c>
      <c r="AD5" t="s">
        <v>74</v>
      </c>
      <c r="AE5" t="s">
        <v>74</v>
      </c>
      <c r="AF5" t="s">
        <v>74</v>
      </c>
      <c r="AG5">
        <v>20</v>
      </c>
      <c r="AH5">
        <v>0</v>
      </c>
      <c r="AI5">
        <v>0</v>
      </c>
      <c r="AJ5">
        <v>2</v>
      </c>
      <c r="AK5">
        <v>6</v>
      </c>
      <c r="AL5" t="s">
        <v>150</v>
      </c>
      <c r="AM5" t="s">
        <v>151</v>
      </c>
      <c r="AN5" t="s">
        <v>152</v>
      </c>
      <c r="AO5" t="s">
        <v>153</v>
      </c>
      <c r="AP5" t="s">
        <v>154</v>
      </c>
      <c r="AQ5" t="s">
        <v>74</v>
      </c>
      <c r="AR5" t="s">
        <v>155</v>
      </c>
      <c r="AS5" t="s">
        <v>156</v>
      </c>
      <c r="AT5" t="s">
        <v>74</v>
      </c>
      <c r="AU5">
        <v>2021</v>
      </c>
      <c r="AV5">
        <v>21</v>
      </c>
      <c r="AW5">
        <v>2</v>
      </c>
      <c r="AX5" t="s">
        <v>74</v>
      </c>
      <c r="AY5" t="s">
        <v>74</v>
      </c>
      <c r="AZ5" t="s">
        <v>74</v>
      </c>
      <c r="BA5" t="s">
        <v>74</v>
      </c>
      <c r="BB5">
        <v>59</v>
      </c>
      <c r="BC5">
        <v>66</v>
      </c>
      <c r="BD5" t="s">
        <v>74</v>
      </c>
      <c r="BE5" t="s">
        <v>157</v>
      </c>
      <c r="BF5" t="str">
        <f>HYPERLINK("http://dx.doi.org/10.14529/hsm210207","http://dx.doi.org/10.14529/hsm210207")</f>
        <v>http://dx.doi.org/10.14529/hsm210207</v>
      </c>
      <c r="BG5" t="s">
        <v>74</v>
      </c>
      <c r="BH5" t="s">
        <v>74</v>
      </c>
      <c r="BI5">
        <v>8</v>
      </c>
      <c r="BJ5" t="s">
        <v>158</v>
      </c>
      <c r="BK5" t="s">
        <v>98</v>
      </c>
      <c r="BL5" t="s">
        <v>158</v>
      </c>
      <c r="BM5" t="s">
        <v>159</v>
      </c>
      <c r="BN5" t="s">
        <v>74</v>
      </c>
      <c r="BO5" t="s">
        <v>74</v>
      </c>
      <c r="BP5" t="s">
        <v>74</v>
      </c>
      <c r="BQ5" t="s">
        <v>74</v>
      </c>
      <c r="BR5" t="s">
        <v>100</v>
      </c>
      <c r="BS5" t="s">
        <v>160</v>
      </c>
      <c r="BT5" t="str">
        <f>HYPERLINK("https%3A%2F%2Fwww.webofscience.com%2Fwos%2Fwoscc%2Ffull-record%2FWOS:000672355700007","View Full Record in Web of Science")</f>
        <v>View Full Record in Web of Science</v>
      </c>
    </row>
    <row r="6" spans="1:72" x14ac:dyDescent="0.25">
      <c r="A6" t="s">
        <v>72</v>
      </c>
      <c r="B6" t="s">
        <v>161</v>
      </c>
      <c r="C6" t="s">
        <v>74</v>
      </c>
      <c r="D6" t="s">
        <v>74</v>
      </c>
      <c r="E6" t="s">
        <v>74</v>
      </c>
      <c r="F6" t="s">
        <v>162</v>
      </c>
      <c r="G6" t="s">
        <v>74</v>
      </c>
      <c r="H6" t="s">
        <v>74</v>
      </c>
      <c r="I6" t="s">
        <v>163</v>
      </c>
      <c r="J6" t="s">
        <v>164</v>
      </c>
      <c r="K6" t="s">
        <v>74</v>
      </c>
      <c r="L6" t="s">
        <v>74</v>
      </c>
      <c r="M6" t="s">
        <v>141</v>
      </c>
      <c r="N6" t="s">
        <v>79</v>
      </c>
      <c r="O6" t="s">
        <v>74</v>
      </c>
      <c r="P6" t="s">
        <v>74</v>
      </c>
      <c r="Q6" t="s">
        <v>74</v>
      </c>
      <c r="R6" t="s">
        <v>74</v>
      </c>
      <c r="S6" t="s">
        <v>74</v>
      </c>
      <c r="T6" t="s">
        <v>165</v>
      </c>
      <c r="U6" t="s">
        <v>74</v>
      </c>
      <c r="V6" t="s">
        <v>166</v>
      </c>
      <c r="W6" t="s">
        <v>167</v>
      </c>
      <c r="X6" t="s">
        <v>168</v>
      </c>
      <c r="Y6" t="s">
        <v>169</v>
      </c>
      <c r="Z6" t="s">
        <v>170</v>
      </c>
      <c r="AA6" t="s">
        <v>74</v>
      </c>
      <c r="AB6" t="s">
        <v>74</v>
      </c>
      <c r="AC6" t="s">
        <v>171</v>
      </c>
      <c r="AD6" t="s">
        <v>172</v>
      </c>
      <c r="AE6" t="s">
        <v>173</v>
      </c>
      <c r="AF6" t="s">
        <v>74</v>
      </c>
      <c r="AG6">
        <v>10</v>
      </c>
      <c r="AH6">
        <v>0</v>
      </c>
      <c r="AI6">
        <v>0</v>
      </c>
      <c r="AJ6">
        <v>0</v>
      </c>
      <c r="AK6">
        <v>0</v>
      </c>
      <c r="AL6" t="s">
        <v>174</v>
      </c>
      <c r="AM6" t="s">
        <v>175</v>
      </c>
      <c r="AN6" t="s">
        <v>176</v>
      </c>
      <c r="AO6" t="s">
        <v>177</v>
      </c>
      <c r="AP6" t="s">
        <v>178</v>
      </c>
      <c r="AQ6" t="s">
        <v>74</v>
      </c>
      <c r="AR6" t="s">
        <v>179</v>
      </c>
      <c r="AS6" t="s">
        <v>180</v>
      </c>
      <c r="AT6" t="s">
        <v>74</v>
      </c>
      <c r="AU6">
        <v>2021</v>
      </c>
      <c r="AV6">
        <v>23</v>
      </c>
      <c r="AW6">
        <v>4</v>
      </c>
      <c r="AX6" t="s">
        <v>74</v>
      </c>
      <c r="AY6" t="s">
        <v>74</v>
      </c>
      <c r="AZ6" t="s">
        <v>74</v>
      </c>
      <c r="BA6" t="s">
        <v>74</v>
      </c>
      <c r="BB6">
        <v>211</v>
      </c>
      <c r="BC6">
        <v>223</v>
      </c>
      <c r="BD6" t="s">
        <v>74</v>
      </c>
      <c r="BE6" t="s">
        <v>181</v>
      </c>
      <c r="BF6" t="str">
        <f>HYPERLINK("http://dx.doi.org/10.15826/izv2.2021.23.4.075","http://dx.doi.org/10.15826/izv2.2021.23.4.075")</f>
        <v>http://dx.doi.org/10.15826/izv2.2021.23.4.075</v>
      </c>
      <c r="BG6" t="s">
        <v>74</v>
      </c>
      <c r="BH6" t="s">
        <v>74</v>
      </c>
      <c r="BI6">
        <v>13</v>
      </c>
      <c r="BJ6" t="s">
        <v>182</v>
      </c>
      <c r="BK6" t="s">
        <v>98</v>
      </c>
      <c r="BL6" t="s">
        <v>183</v>
      </c>
      <c r="BM6" t="s">
        <v>184</v>
      </c>
      <c r="BN6" t="s">
        <v>74</v>
      </c>
      <c r="BO6" t="s">
        <v>185</v>
      </c>
      <c r="BP6" t="s">
        <v>74</v>
      </c>
      <c r="BQ6" t="s">
        <v>74</v>
      </c>
      <c r="BR6" t="s">
        <v>100</v>
      </c>
      <c r="BS6" t="s">
        <v>186</v>
      </c>
      <c r="BT6" t="str">
        <f>HYPERLINK("https%3A%2F%2Fwww.webofscience.com%2Fwos%2Fwoscc%2Ffull-record%2FWOS:000752572500012","View Full Record in Web of Science")</f>
        <v>View Full Record in Web of Science</v>
      </c>
    </row>
    <row r="7" spans="1:72" x14ac:dyDescent="0.25">
      <c r="A7" t="s">
        <v>72</v>
      </c>
      <c r="B7" t="s">
        <v>187</v>
      </c>
      <c r="C7" t="s">
        <v>74</v>
      </c>
      <c r="D7" t="s">
        <v>74</v>
      </c>
      <c r="E7" t="s">
        <v>74</v>
      </c>
      <c r="F7" t="s">
        <v>188</v>
      </c>
      <c r="G7" t="s">
        <v>74</v>
      </c>
      <c r="H7" t="s">
        <v>74</v>
      </c>
      <c r="I7" t="s">
        <v>189</v>
      </c>
      <c r="J7" t="s">
        <v>190</v>
      </c>
      <c r="K7" t="s">
        <v>74</v>
      </c>
      <c r="L7" t="s">
        <v>74</v>
      </c>
      <c r="M7" t="s">
        <v>106</v>
      </c>
      <c r="N7" t="s">
        <v>79</v>
      </c>
      <c r="O7" t="s">
        <v>74</v>
      </c>
      <c r="P7" t="s">
        <v>74</v>
      </c>
      <c r="Q7" t="s">
        <v>74</v>
      </c>
      <c r="R7" t="s">
        <v>74</v>
      </c>
      <c r="S7" t="s">
        <v>74</v>
      </c>
      <c r="T7" t="s">
        <v>191</v>
      </c>
      <c r="U7" t="s">
        <v>74</v>
      </c>
      <c r="V7" t="s">
        <v>192</v>
      </c>
      <c r="W7" t="s">
        <v>193</v>
      </c>
      <c r="X7" t="s">
        <v>194</v>
      </c>
      <c r="Y7" t="s">
        <v>195</v>
      </c>
      <c r="Z7" t="s">
        <v>74</v>
      </c>
      <c r="AA7" t="s">
        <v>196</v>
      </c>
      <c r="AB7" t="s">
        <v>74</v>
      </c>
      <c r="AC7" t="s">
        <v>74</v>
      </c>
      <c r="AD7" t="s">
        <v>74</v>
      </c>
      <c r="AE7" t="s">
        <v>74</v>
      </c>
      <c r="AF7" t="s">
        <v>74</v>
      </c>
      <c r="AG7">
        <v>7</v>
      </c>
      <c r="AH7">
        <v>0</v>
      </c>
      <c r="AI7">
        <v>0</v>
      </c>
      <c r="AJ7">
        <v>0</v>
      </c>
      <c r="AK7">
        <v>13</v>
      </c>
      <c r="AL7" t="s">
        <v>197</v>
      </c>
      <c r="AM7" t="s">
        <v>198</v>
      </c>
      <c r="AN7" t="s">
        <v>199</v>
      </c>
      <c r="AO7" t="s">
        <v>200</v>
      </c>
      <c r="AP7" t="s">
        <v>74</v>
      </c>
      <c r="AQ7" t="s">
        <v>74</v>
      </c>
      <c r="AR7" t="s">
        <v>201</v>
      </c>
      <c r="AS7" t="s">
        <v>202</v>
      </c>
      <c r="AT7" t="s">
        <v>203</v>
      </c>
      <c r="AU7">
        <v>2020</v>
      </c>
      <c r="AV7">
        <v>5</v>
      </c>
      <c r="AW7">
        <v>2</v>
      </c>
      <c r="AX7" t="s">
        <v>74</v>
      </c>
      <c r="AY7" t="s">
        <v>74</v>
      </c>
      <c r="AZ7" t="s">
        <v>74</v>
      </c>
      <c r="BA7" t="s">
        <v>74</v>
      </c>
      <c r="BB7">
        <v>35</v>
      </c>
      <c r="BC7">
        <v>45</v>
      </c>
      <c r="BD7" t="s">
        <v>74</v>
      </c>
      <c r="BE7" t="s">
        <v>74</v>
      </c>
      <c r="BF7" t="s">
        <v>74</v>
      </c>
      <c r="BG7" t="s">
        <v>74</v>
      </c>
      <c r="BH7" t="s">
        <v>74</v>
      </c>
      <c r="BI7">
        <v>11</v>
      </c>
      <c r="BJ7" t="s">
        <v>204</v>
      </c>
      <c r="BK7" t="s">
        <v>98</v>
      </c>
      <c r="BL7" t="s">
        <v>204</v>
      </c>
      <c r="BM7" t="s">
        <v>205</v>
      </c>
      <c r="BN7" t="s">
        <v>74</v>
      </c>
      <c r="BO7" t="s">
        <v>74</v>
      </c>
      <c r="BP7" t="s">
        <v>74</v>
      </c>
      <c r="BQ7" t="s">
        <v>74</v>
      </c>
      <c r="BR7" t="s">
        <v>100</v>
      </c>
      <c r="BS7" t="s">
        <v>206</v>
      </c>
      <c r="BT7" t="str">
        <f>HYPERLINK("https%3A%2F%2Fwww.webofscience.com%2Fwos%2Fwoscc%2Ffull-record%2FWOS:000546985700003","View Full Record in Web of Science")</f>
        <v>View Full Record in Web of Science</v>
      </c>
    </row>
    <row r="8" spans="1:72" x14ac:dyDescent="0.25">
      <c r="A8" t="s">
        <v>72</v>
      </c>
      <c r="B8" t="s">
        <v>207</v>
      </c>
      <c r="C8" t="s">
        <v>74</v>
      </c>
      <c r="D8" t="s">
        <v>74</v>
      </c>
      <c r="E8" t="s">
        <v>74</v>
      </c>
      <c r="F8" t="s">
        <v>208</v>
      </c>
      <c r="G8" t="s">
        <v>74</v>
      </c>
      <c r="H8" t="s">
        <v>74</v>
      </c>
      <c r="I8" t="s">
        <v>209</v>
      </c>
      <c r="J8" t="s">
        <v>210</v>
      </c>
      <c r="K8" t="s">
        <v>74</v>
      </c>
      <c r="L8" t="s">
        <v>74</v>
      </c>
      <c r="M8" t="s">
        <v>106</v>
      </c>
      <c r="N8" t="s">
        <v>79</v>
      </c>
      <c r="O8" t="s">
        <v>74</v>
      </c>
      <c r="P8" t="s">
        <v>74</v>
      </c>
      <c r="Q8" t="s">
        <v>74</v>
      </c>
      <c r="R8" t="s">
        <v>74</v>
      </c>
      <c r="S8" t="s">
        <v>74</v>
      </c>
      <c r="T8" t="s">
        <v>211</v>
      </c>
      <c r="U8" t="s">
        <v>74</v>
      </c>
      <c r="V8" t="s">
        <v>212</v>
      </c>
      <c r="W8" t="s">
        <v>213</v>
      </c>
      <c r="X8" t="s">
        <v>214</v>
      </c>
      <c r="Y8" t="s">
        <v>215</v>
      </c>
      <c r="Z8" t="s">
        <v>74</v>
      </c>
      <c r="AA8" t="s">
        <v>216</v>
      </c>
      <c r="AB8" t="s">
        <v>217</v>
      </c>
      <c r="AC8" t="s">
        <v>218</v>
      </c>
      <c r="AD8" t="s">
        <v>218</v>
      </c>
      <c r="AE8" t="s">
        <v>219</v>
      </c>
      <c r="AF8" t="s">
        <v>74</v>
      </c>
      <c r="AG8">
        <v>20</v>
      </c>
      <c r="AH8">
        <v>0</v>
      </c>
      <c r="AI8">
        <v>1</v>
      </c>
      <c r="AJ8">
        <v>6</v>
      </c>
      <c r="AK8">
        <v>8</v>
      </c>
      <c r="AL8" t="s">
        <v>220</v>
      </c>
      <c r="AM8" t="s">
        <v>221</v>
      </c>
      <c r="AN8" t="s">
        <v>222</v>
      </c>
      <c r="AO8" t="s">
        <v>223</v>
      </c>
      <c r="AP8" t="s">
        <v>224</v>
      </c>
      <c r="AQ8" t="s">
        <v>74</v>
      </c>
      <c r="AR8" t="s">
        <v>225</v>
      </c>
      <c r="AS8" t="s">
        <v>226</v>
      </c>
      <c r="AT8" t="s">
        <v>74</v>
      </c>
      <c r="AU8">
        <v>2020</v>
      </c>
      <c r="AV8">
        <v>9</v>
      </c>
      <c r="AW8">
        <v>3</v>
      </c>
      <c r="AX8" t="s">
        <v>74</v>
      </c>
      <c r="AY8" t="s">
        <v>74</v>
      </c>
      <c r="AZ8" t="s">
        <v>74</v>
      </c>
      <c r="BA8" t="s">
        <v>74</v>
      </c>
      <c r="BB8">
        <v>416</v>
      </c>
      <c r="BC8">
        <v>424</v>
      </c>
      <c r="BD8" t="s">
        <v>74</v>
      </c>
      <c r="BE8" t="s">
        <v>227</v>
      </c>
      <c r="BF8" t="str">
        <f>HYPERLINK("http://dx.doi.org/10.14207/ejsd.2020.v9n3p416","http://dx.doi.org/10.14207/ejsd.2020.v9n3p416")</f>
        <v>http://dx.doi.org/10.14207/ejsd.2020.v9n3p416</v>
      </c>
      <c r="BG8" t="s">
        <v>74</v>
      </c>
      <c r="BH8" t="s">
        <v>74</v>
      </c>
      <c r="BI8">
        <v>9</v>
      </c>
      <c r="BJ8" t="s">
        <v>228</v>
      </c>
      <c r="BK8" t="s">
        <v>98</v>
      </c>
      <c r="BL8" t="s">
        <v>229</v>
      </c>
      <c r="BM8" t="s">
        <v>230</v>
      </c>
      <c r="BN8" t="s">
        <v>74</v>
      </c>
      <c r="BO8" t="s">
        <v>124</v>
      </c>
      <c r="BP8" t="s">
        <v>74</v>
      </c>
      <c r="BQ8" t="s">
        <v>74</v>
      </c>
      <c r="BR8" t="s">
        <v>100</v>
      </c>
      <c r="BS8" t="s">
        <v>231</v>
      </c>
      <c r="BT8" t="str">
        <f>HYPERLINK("https%3A%2F%2Fwww.webofscience.com%2Fwos%2Fwoscc%2Ffull-record%2FWOS:000576799500030","View Full Record in Web of Science")</f>
        <v>View Full Record in Web of Science</v>
      </c>
    </row>
    <row r="9" spans="1:72" x14ac:dyDescent="0.25">
      <c r="A9" t="s">
        <v>72</v>
      </c>
      <c r="B9" t="s">
        <v>232</v>
      </c>
      <c r="C9" t="s">
        <v>74</v>
      </c>
      <c r="D9" t="s">
        <v>74</v>
      </c>
      <c r="E9" t="s">
        <v>74</v>
      </c>
      <c r="F9" t="s">
        <v>233</v>
      </c>
      <c r="G9" t="s">
        <v>74</v>
      </c>
      <c r="H9" t="s">
        <v>74</v>
      </c>
      <c r="I9" t="s">
        <v>234</v>
      </c>
      <c r="J9" t="s">
        <v>235</v>
      </c>
      <c r="K9" t="s">
        <v>74</v>
      </c>
      <c r="L9" t="s">
        <v>74</v>
      </c>
      <c r="M9" t="s">
        <v>106</v>
      </c>
      <c r="N9" t="s">
        <v>79</v>
      </c>
      <c r="O9" t="s">
        <v>74</v>
      </c>
      <c r="P9" t="s">
        <v>74</v>
      </c>
      <c r="Q9" t="s">
        <v>74</v>
      </c>
      <c r="R9" t="s">
        <v>74</v>
      </c>
      <c r="S9" t="s">
        <v>74</v>
      </c>
      <c r="T9" t="s">
        <v>236</v>
      </c>
      <c r="U9" t="s">
        <v>74</v>
      </c>
      <c r="V9" t="s">
        <v>237</v>
      </c>
      <c r="W9" t="s">
        <v>238</v>
      </c>
      <c r="X9" t="s">
        <v>83</v>
      </c>
      <c r="Y9" t="s">
        <v>239</v>
      </c>
      <c r="Z9" t="s">
        <v>240</v>
      </c>
      <c r="AA9" t="s">
        <v>241</v>
      </c>
      <c r="AB9" t="s">
        <v>242</v>
      </c>
      <c r="AC9" t="s">
        <v>74</v>
      </c>
      <c r="AD9" t="s">
        <v>74</v>
      </c>
      <c r="AE9" t="s">
        <v>74</v>
      </c>
      <c r="AF9" t="s">
        <v>74</v>
      </c>
      <c r="AG9">
        <v>5</v>
      </c>
      <c r="AH9">
        <v>0</v>
      </c>
      <c r="AI9">
        <v>0</v>
      </c>
      <c r="AJ9">
        <v>1</v>
      </c>
      <c r="AK9">
        <v>2</v>
      </c>
      <c r="AL9" t="s">
        <v>89</v>
      </c>
      <c r="AM9" t="s">
        <v>90</v>
      </c>
      <c r="AN9" t="s">
        <v>91</v>
      </c>
      <c r="AO9" t="s">
        <v>243</v>
      </c>
      <c r="AP9" t="s">
        <v>244</v>
      </c>
      <c r="AQ9" t="s">
        <v>74</v>
      </c>
      <c r="AR9" t="s">
        <v>245</v>
      </c>
      <c r="AS9" t="s">
        <v>246</v>
      </c>
      <c r="AT9" t="s">
        <v>74</v>
      </c>
      <c r="AU9">
        <v>2020</v>
      </c>
      <c r="AV9">
        <v>28</v>
      </c>
      <c r="AW9">
        <v>6</v>
      </c>
      <c r="AX9" t="s">
        <v>74</v>
      </c>
      <c r="AY9" t="s">
        <v>74</v>
      </c>
      <c r="AZ9" t="s">
        <v>74</v>
      </c>
      <c r="BA9" t="s">
        <v>74</v>
      </c>
      <c r="BB9">
        <v>614</v>
      </c>
      <c r="BC9">
        <v>624</v>
      </c>
      <c r="BD9" t="s">
        <v>74</v>
      </c>
      <c r="BE9" t="s">
        <v>74</v>
      </c>
      <c r="BF9" t="s">
        <v>74</v>
      </c>
      <c r="BG9" t="s">
        <v>74</v>
      </c>
      <c r="BH9" t="s">
        <v>74</v>
      </c>
      <c r="BI9">
        <v>11</v>
      </c>
      <c r="BJ9" t="s">
        <v>97</v>
      </c>
      <c r="BK9" t="s">
        <v>98</v>
      </c>
      <c r="BL9" t="s">
        <v>97</v>
      </c>
      <c r="BM9" t="s">
        <v>247</v>
      </c>
      <c r="BN9" t="s">
        <v>74</v>
      </c>
      <c r="BO9" t="s">
        <v>74</v>
      </c>
      <c r="BP9" t="s">
        <v>74</v>
      </c>
      <c r="BQ9" t="s">
        <v>74</v>
      </c>
      <c r="BR9" t="s">
        <v>100</v>
      </c>
      <c r="BS9" t="s">
        <v>248</v>
      </c>
      <c r="BT9" t="str">
        <f>HYPERLINK("https%3A%2F%2Fwww.webofscience.com%2Fwos%2Fwoscc%2Ffull-record%2FWOS:000602883900005","View Full Record in Web of Science")</f>
        <v>View Full Record in Web of Science</v>
      </c>
    </row>
    <row r="10" spans="1:72" x14ac:dyDescent="0.25">
      <c r="A10" t="s">
        <v>72</v>
      </c>
      <c r="B10" t="s">
        <v>249</v>
      </c>
      <c r="C10" t="s">
        <v>74</v>
      </c>
      <c r="D10" t="s">
        <v>74</v>
      </c>
      <c r="E10" t="s">
        <v>74</v>
      </c>
      <c r="F10" t="s">
        <v>250</v>
      </c>
      <c r="G10" t="s">
        <v>74</v>
      </c>
      <c r="H10" t="s">
        <v>74</v>
      </c>
      <c r="I10" t="s">
        <v>251</v>
      </c>
      <c r="J10" t="s">
        <v>77</v>
      </c>
      <c r="K10" t="s">
        <v>74</v>
      </c>
      <c r="L10" t="s">
        <v>74</v>
      </c>
      <c r="M10" t="s">
        <v>78</v>
      </c>
      <c r="N10" t="s">
        <v>79</v>
      </c>
      <c r="O10" t="s">
        <v>74</v>
      </c>
      <c r="P10" t="s">
        <v>74</v>
      </c>
      <c r="Q10" t="s">
        <v>74</v>
      </c>
      <c r="R10" t="s">
        <v>74</v>
      </c>
      <c r="S10" t="s">
        <v>74</v>
      </c>
      <c r="T10" t="s">
        <v>252</v>
      </c>
      <c r="U10" t="s">
        <v>74</v>
      </c>
      <c r="V10" t="s">
        <v>253</v>
      </c>
      <c r="W10" t="s">
        <v>254</v>
      </c>
      <c r="X10" t="s">
        <v>74</v>
      </c>
      <c r="Y10" t="s">
        <v>255</v>
      </c>
      <c r="Z10" t="s">
        <v>256</v>
      </c>
      <c r="AA10" t="s">
        <v>74</v>
      </c>
      <c r="AB10" t="s">
        <v>74</v>
      </c>
      <c r="AC10" t="s">
        <v>74</v>
      </c>
      <c r="AD10" t="s">
        <v>74</v>
      </c>
      <c r="AE10" t="s">
        <v>74</v>
      </c>
      <c r="AF10" t="s">
        <v>74</v>
      </c>
      <c r="AG10">
        <v>14</v>
      </c>
      <c r="AH10">
        <v>0</v>
      </c>
      <c r="AI10">
        <v>0</v>
      </c>
      <c r="AJ10">
        <v>0</v>
      </c>
      <c r="AK10">
        <v>2</v>
      </c>
      <c r="AL10" t="s">
        <v>89</v>
      </c>
      <c r="AM10" t="s">
        <v>90</v>
      </c>
      <c r="AN10" t="s">
        <v>91</v>
      </c>
      <c r="AO10" t="s">
        <v>92</v>
      </c>
      <c r="AP10" t="s">
        <v>93</v>
      </c>
      <c r="AQ10" t="s">
        <v>74</v>
      </c>
      <c r="AR10" t="s">
        <v>94</v>
      </c>
      <c r="AS10" t="s">
        <v>95</v>
      </c>
      <c r="AT10" t="s">
        <v>74</v>
      </c>
      <c r="AU10">
        <v>2020</v>
      </c>
      <c r="AV10">
        <v>92</v>
      </c>
      <c r="AW10">
        <v>5</v>
      </c>
      <c r="AX10" t="s">
        <v>74</v>
      </c>
      <c r="AY10" t="s">
        <v>74</v>
      </c>
      <c r="AZ10" t="s">
        <v>74</v>
      </c>
      <c r="BA10" t="s">
        <v>74</v>
      </c>
      <c r="BB10">
        <v>634</v>
      </c>
      <c r="BC10">
        <v>646</v>
      </c>
      <c r="BD10" t="s">
        <v>74</v>
      </c>
      <c r="BE10" t="s">
        <v>74</v>
      </c>
      <c r="BF10" t="s">
        <v>74</v>
      </c>
      <c r="BG10" t="s">
        <v>74</v>
      </c>
      <c r="BH10" t="s">
        <v>74</v>
      </c>
      <c r="BI10">
        <v>13</v>
      </c>
      <c r="BJ10" t="s">
        <v>97</v>
      </c>
      <c r="BK10" t="s">
        <v>98</v>
      </c>
      <c r="BL10" t="s">
        <v>97</v>
      </c>
      <c r="BM10" t="s">
        <v>257</v>
      </c>
      <c r="BN10" t="s">
        <v>74</v>
      </c>
      <c r="BO10" t="s">
        <v>74</v>
      </c>
      <c r="BP10" t="s">
        <v>74</v>
      </c>
      <c r="BQ10" t="s">
        <v>74</v>
      </c>
      <c r="BR10" t="s">
        <v>100</v>
      </c>
      <c r="BS10" t="s">
        <v>258</v>
      </c>
      <c r="BT10" t="str">
        <f>HYPERLINK("https%3A%2F%2Fwww.webofscience.com%2Fwos%2Fwoscc%2Ffull-record%2FWOS:000542920300003","View Full Record in Web of Science")</f>
        <v>View Full Record in Web of Science</v>
      </c>
    </row>
    <row r="11" spans="1:72" x14ac:dyDescent="0.25">
      <c r="A11" t="s">
        <v>72</v>
      </c>
      <c r="B11" t="s">
        <v>259</v>
      </c>
      <c r="C11" t="s">
        <v>74</v>
      </c>
      <c r="D11" t="s">
        <v>74</v>
      </c>
      <c r="E11" t="s">
        <v>74</v>
      </c>
      <c r="F11" t="s">
        <v>260</v>
      </c>
      <c r="G11" t="s">
        <v>74</v>
      </c>
      <c r="H11" t="s">
        <v>74</v>
      </c>
      <c r="I11" t="s">
        <v>261</v>
      </c>
      <c r="J11" t="s">
        <v>77</v>
      </c>
      <c r="K11" t="s">
        <v>74</v>
      </c>
      <c r="L11" t="s">
        <v>74</v>
      </c>
      <c r="M11" t="s">
        <v>78</v>
      </c>
      <c r="N11" t="s">
        <v>79</v>
      </c>
      <c r="O11" t="s">
        <v>74</v>
      </c>
      <c r="P11" t="s">
        <v>74</v>
      </c>
      <c r="Q11" t="s">
        <v>74</v>
      </c>
      <c r="R11" t="s">
        <v>74</v>
      </c>
      <c r="S11" t="s">
        <v>74</v>
      </c>
      <c r="T11" t="s">
        <v>262</v>
      </c>
      <c r="U11" t="s">
        <v>74</v>
      </c>
      <c r="V11" t="s">
        <v>263</v>
      </c>
      <c r="W11" t="s">
        <v>264</v>
      </c>
      <c r="X11" t="s">
        <v>265</v>
      </c>
      <c r="Y11" t="s">
        <v>266</v>
      </c>
      <c r="Z11" t="s">
        <v>267</v>
      </c>
      <c r="AA11" t="s">
        <v>74</v>
      </c>
      <c r="AB11" t="s">
        <v>74</v>
      </c>
      <c r="AC11" t="s">
        <v>74</v>
      </c>
      <c r="AD11" t="s">
        <v>74</v>
      </c>
      <c r="AE11" t="s">
        <v>74</v>
      </c>
      <c r="AF11" t="s">
        <v>74</v>
      </c>
      <c r="AG11">
        <v>2</v>
      </c>
      <c r="AH11">
        <v>0</v>
      </c>
      <c r="AI11">
        <v>0</v>
      </c>
      <c r="AJ11">
        <v>0</v>
      </c>
      <c r="AK11">
        <v>1</v>
      </c>
      <c r="AL11" t="s">
        <v>89</v>
      </c>
      <c r="AM11" t="s">
        <v>90</v>
      </c>
      <c r="AN11" t="s">
        <v>91</v>
      </c>
      <c r="AO11" t="s">
        <v>92</v>
      </c>
      <c r="AP11" t="s">
        <v>93</v>
      </c>
      <c r="AQ11" t="s">
        <v>74</v>
      </c>
      <c r="AR11" t="s">
        <v>94</v>
      </c>
      <c r="AS11" t="s">
        <v>95</v>
      </c>
      <c r="AT11" t="s">
        <v>74</v>
      </c>
      <c r="AU11">
        <v>2020</v>
      </c>
      <c r="AV11">
        <v>92</v>
      </c>
      <c r="AW11">
        <v>2</v>
      </c>
      <c r="AX11" t="s">
        <v>74</v>
      </c>
      <c r="AY11" t="s">
        <v>74</v>
      </c>
      <c r="AZ11" t="s">
        <v>74</v>
      </c>
      <c r="BA11" t="s">
        <v>74</v>
      </c>
      <c r="BB11">
        <v>211</v>
      </c>
      <c r="BC11">
        <v>220</v>
      </c>
      <c r="BD11" t="s">
        <v>74</v>
      </c>
      <c r="BE11" t="s">
        <v>74</v>
      </c>
      <c r="BF11" t="s">
        <v>74</v>
      </c>
      <c r="BG11" t="s">
        <v>74</v>
      </c>
      <c r="BH11" t="s">
        <v>74</v>
      </c>
      <c r="BI11">
        <v>10</v>
      </c>
      <c r="BJ11" t="s">
        <v>97</v>
      </c>
      <c r="BK11" t="s">
        <v>98</v>
      </c>
      <c r="BL11" t="s">
        <v>97</v>
      </c>
      <c r="BM11" t="s">
        <v>268</v>
      </c>
      <c r="BN11" t="s">
        <v>74</v>
      </c>
      <c r="BO11" t="s">
        <v>74</v>
      </c>
      <c r="BP11" t="s">
        <v>74</v>
      </c>
      <c r="BQ11" t="s">
        <v>74</v>
      </c>
      <c r="BR11" t="s">
        <v>100</v>
      </c>
      <c r="BS11" t="s">
        <v>269</v>
      </c>
      <c r="BT11" t="str">
        <f>HYPERLINK("https%3A%2F%2Fwww.webofscience.com%2Fwos%2Fwoscc%2Ffull-record%2FWOS:000526103100005","View Full Record in Web of Science")</f>
        <v>View Full Record in Web of Science</v>
      </c>
    </row>
    <row r="12" spans="1:72" x14ac:dyDescent="0.25">
      <c r="A12" t="s">
        <v>72</v>
      </c>
      <c r="B12" t="s">
        <v>270</v>
      </c>
      <c r="C12" t="s">
        <v>74</v>
      </c>
      <c r="D12" t="s">
        <v>74</v>
      </c>
      <c r="E12" t="s">
        <v>74</v>
      </c>
      <c r="F12" t="s">
        <v>271</v>
      </c>
      <c r="G12" t="s">
        <v>74</v>
      </c>
      <c r="H12" t="s">
        <v>74</v>
      </c>
      <c r="I12" t="s">
        <v>272</v>
      </c>
      <c r="J12" t="s">
        <v>273</v>
      </c>
      <c r="K12" t="s">
        <v>74</v>
      </c>
      <c r="L12" t="s">
        <v>74</v>
      </c>
      <c r="M12" t="s">
        <v>78</v>
      </c>
      <c r="N12" t="s">
        <v>79</v>
      </c>
      <c r="O12" t="s">
        <v>74</v>
      </c>
      <c r="P12" t="s">
        <v>74</v>
      </c>
      <c r="Q12" t="s">
        <v>74</v>
      </c>
      <c r="R12" t="s">
        <v>74</v>
      </c>
      <c r="S12" t="s">
        <v>74</v>
      </c>
      <c r="T12" t="s">
        <v>274</v>
      </c>
      <c r="U12" t="s">
        <v>74</v>
      </c>
      <c r="V12" t="s">
        <v>275</v>
      </c>
      <c r="W12" t="s">
        <v>276</v>
      </c>
      <c r="X12" t="s">
        <v>277</v>
      </c>
      <c r="Y12" t="s">
        <v>278</v>
      </c>
      <c r="Z12" t="s">
        <v>279</v>
      </c>
      <c r="AA12" t="s">
        <v>280</v>
      </c>
      <c r="AB12" t="s">
        <v>74</v>
      </c>
      <c r="AC12" t="s">
        <v>74</v>
      </c>
      <c r="AD12" t="s">
        <v>74</v>
      </c>
      <c r="AE12" t="s">
        <v>74</v>
      </c>
      <c r="AF12" t="s">
        <v>74</v>
      </c>
      <c r="AG12">
        <v>7</v>
      </c>
      <c r="AH12">
        <v>0</v>
      </c>
      <c r="AI12">
        <v>0</v>
      </c>
      <c r="AJ12">
        <v>0</v>
      </c>
      <c r="AK12">
        <v>0</v>
      </c>
      <c r="AL12" t="s">
        <v>281</v>
      </c>
      <c r="AM12" t="s">
        <v>282</v>
      </c>
      <c r="AN12" t="s">
        <v>283</v>
      </c>
      <c r="AO12" t="s">
        <v>284</v>
      </c>
      <c r="AP12" t="s">
        <v>285</v>
      </c>
      <c r="AQ12" t="s">
        <v>74</v>
      </c>
      <c r="AR12" t="s">
        <v>286</v>
      </c>
      <c r="AS12" t="s">
        <v>287</v>
      </c>
      <c r="AT12" t="s">
        <v>74</v>
      </c>
      <c r="AU12">
        <v>2019</v>
      </c>
      <c r="AV12">
        <v>3</v>
      </c>
      <c r="AW12" t="s">
        <v>74</v>
      </c>
      <c r="AX12" t="s">
        <v>74</v>
      </c>
      <c r="AY12" t="s">
        <v>74</v>
      </c>
      <c r="AZ12" t="s">
        <v>74</v>
      </c>
      <c r="BA12" t="s">
        <v>74</v>
      </c>
      <c r="BB12">
        <v>23</v>
      </c>
      <c r="BC12">
        <v>33</v>
      </c>
      <c r="BD12" t="s">
        <v>74</v>
      </c>
      <c r="BE12" t="s">
        <v>74</v>
      </c>
      <c r="BF12" t="s">
        <v>74</v>
      </c>
      <c r="BG12" t="s">
        <v>74</v>
      </c>
      <c r="BH12" t="s">
        <v>74</v>
      </c>
      <c r="BI12">
        <v>11</v>
      </c>
      <c r="BJ12" t="s">
        <v>182</v>
      </c>
      <c r="BK12" t="s">
        <v>98</v>
      </c>
      <c r="BL12" t="s">
        <v>183</v>
      </c>
      <c r="BM12" t="s">
        <v>288</v>
      </c>
      <c r="BN12" t="s">
        <v>74</v>
      </c>
      <c r="BO12" t="s">
        <v>74</v>
      </c>
      <c r="BP12" t="s">
        <v>74</v>
      </c>
      <c r="BQ12" t="s">
        <v>74</v>
      </c>
      <c r="BR12" t="s">
        <v>100</v>
      </c>
      <c r="BS12" t="s">
        <v>289</v>
      </c>
      <c r="BT12" t="str">
        <f>HYPERLINK("https%3A%2F%2Fwww.webofscience.com%2Fwos%2Fwoscc%2Ffull-record%2FWOS:000512703300002","View Full Record in Web of Science")</f>
        <v>View Full Record in Web of Science</v>
      </c>
    </row>
    <row r="13" spans="1:72" x14ac:dyDescent="0.25">
      <c r="A13" t="s">
        <v>72</v>
      </c>
      <c r="B13" t="s">
        <v>290</v>
      </c>
      <c r="C13" t="s">
        <v>74</v>
      </c>
      <c r="D13" t="s">
        <v>74</v>
      </c>
      <c r="E13" t="s">
        <v>74</v>
      </c>
      <c r="F13" t="s">
        <v>291</v>
      </c>
      <c r="G13" t="s">
        <v>74</v>
      </c>
      <c r="H13" t="s">
        <v>74</v>
      </c>
      <c r="I13" t="s">
        <v>292</v>
      </c>
      <c r="J13" t="s">
        <v>293</v>
      </c>
      <c r="K13" t="s">
        <v>74</v>
      </c>
      <c r="L13" t="s">
        <v>74</v>
      </c>
      <c r="M13" t="s">
        <v>106</v>
      </c>
      <c r="N13" t="s">
        <v>79</v>
      </c>
      <c r="O13" t="s">
        <v>74</v>
      </c>
      <c r="P13" t="s">
        <v>74</v>
      </c>
      <c r="Q13" t="s">
        <v>74</v>
      </c>
      <c r="R13" t="s">
        <v>74</v>
      </c>
      <c r="S13" t="s">
        <v>74</v>
      </c>
      <c r="T13" t="s">
        <v>294</v>
      </c>
      <c r="U13" t="s">
        <v>295</v>
      </c>
      <c r="V13" t="s">
        <v>296</v>
      </c>
      <c r="W13" t="s">
        <v>297</v>
      </c>
      <c r="X13" t="s">
        <v>298</v>
      </c>
      <c r="Y13" t="s">
        <v>299</v>
      </c>
      <c r="Z13" t="s">
        <v>300</v>
      </c>
      <c r="AA13" t="s">
        <v>301</v>
      </c>
      <c r="AB13" t="s">
        <v>302</v>
      </c>
      <c r="AC13" t="s">
        <v>74</v>
      </c>
      <c r="AD13" t="s">
        <v>74</v>
      </c>
      <c r="AE13" t="s">
        <v>74</v>
      </c>
      <c r="AF13" t="s">
        <v>74</v>
      </c>
      <c r="AG13">
        <v>84</v>
      </c>
      <c r="AH13">
        <v>68</v>
      </c>
      <c r="AI13">
        <v>71</v>
      </c>
      <c r="AJ13">
        <v>7</v>
      </c>
      <c r="AK13">
        <v>117</v>
      </c>
      <c r="AL13" t="s">
        <v>303</v>
      </c>
      <c r="AM13" t="s">
        <v>304</v>
      </c>
      <c r="AN13" t="s">
        <v>305</v>
      </c>
      <c r="AO13" t="s">
        <v>306</v>
      </c>
      <c r="AP13" t="s">
        <v>307</v>
      </c>
      <c r="AQ13" t="s">
        <v>74</v>
      </c>
      <c r="AR13" t="s">
        <v>308</v>
      </c>
      <c r="AS13" t="s">
        <v>309</v>
      </c>
      <c r="AT13" t="s">
        <v>310</v>
      </c>
      <c r="AU13">
        <v>2017</v>
      </c>
      <c r="AV13">
        <v>109</v>
      </c>
      <c r="AW13" t="s">
        <v>74</v>
      </c>
      <c r="AX13" t="s">
        <v>74</v>
      </c>
      <c r="AY13" t="s">
        <v>74</v>
      </c>
      <c r="AZ13" t="s">
        <v>74</v>
      </c>
      <c r="BA13" t="s">
        <v>74</v>
      </c>
      <c r="BB13">
        <v>1</v>
      </c>
      <c r="BC13">
        <v>9</v>
      </c>
      <c r="BD13" t="s">
        <v>74</v>
      </c>
      <c r="BE13" t="s">
        <v>311</v>
      </c>
      <c r="BF13" t="str">
        <f>HYPERLINK("http://dx.doi.org/10.1016/j.envint.2017.09.009","http://dx.doi.org/10.1016/j.envint.2017.09.009")</f>
        <v>http://dx.doi.org/10.1016/j.envint.2017.09.009</v>
      </c>
      <c r="BG13" t="s">
        <v>74</v>
      </c>
      <c r="BH13" t="s">
        <v>74</v>
      </c>
      <c r="BI13">
        <v>9</v>
      </c>
      <c r="BJ13" t="s">
        <v>228</v>
      </c>
      <c r="BK13" t="s">
        <v>312</v>
      </c>
      <c r="BL13" t="s">
        <v>229</v>
      </c>
      <c r="BM13" t="s">
        <v>313</v>
      </c>
      <c r="BN13">
        <v>28917129</v>
      </c>
      <c r="BO13" t="s">
        <v>74</v>
      </c>
      <c r="BP13" t="s">
        <v>74</v>
      </c>
      <c r="BQ13" t="s">
        <v>74</v>
      </c>
      <c r="BR13" t="s">
        <v>100</v>
      </c>
      <c r="BS13" t="s">
        <v>314</v>
      </c>
      <c r="BT13" t="str">
        <f>HYPERLINK("https%3A%2F%2Fwww.webofscience.com%2Fwos%2Fwoscc%2Ffull-record%2FWOS:000413744800001","View Full Record in Web of Science")</f>
        <v>View Full Record in Web of Science</v>
      </c>
    </row>
    <row r="14" spans="1:72" x14ac:dyDescent="0.25">
      <c r="A14" t="s">
        <v>72</v>
      </c>
      <c r="B14" t="s">
        <v>315</v>
      </c>
      <c r="C14" t="s">
        <v>74</v>
      </c>
      <c r="D14" t="s">
        <v>74</v>
      </c>
      <c r="E14" t="s">
        <v>74</v>
      </c>
      <c r="F14" t="s">
        <v>316</v>
      </c>
      <c r="G14" t="s">
        <v>74</v>
      </c>
      <c r="H14" t="s">
        <v>74</v>
      </c>
      <c r="I14" t="s">
        <v>317</v>
      </c>
      <c r="J14" t="s">
        <v>318</v>
      </c>
      <c r="K14" t="s">
        <v>74</v>
      </c>
      <c r="L14" t="s">
        <v>74</v>
      </c>
      <c r="M14" t="s">
        <v>106</v>
      </c>
      <c r="N14" t="s">
        <v>79</v>
      </c>
      <c r="O14" t="s">
        <v>74</v>
      </c>
      <c r="P14" t="s">
        <v>74</v>
      </c>
      <c r="Q14" t="s">
        <v>74</v>
      </c>
      <c r="R14" t="s">
        <v>74</v>
      </c>
      <c r="S14" t="s">
        <v>74</v>
      </c>
      <c r="T14" t="s">
        <v>319</v>
      </c>
      <c r="U14" t="s">
        <v>320</v>
      </c>
      <c r="V14" t="s">
        <v>321</v>
      </c>
      <c r="W14" t="s">
        <v>322</v>
      </c>
      <c r="X14" t="s">
        <v>323</v>
      </c>
      <c r="Y14" t="s">
        <v>324</v>
      </c>
      <c r="Z14" t="s">
        <v>325</v>
      </c>
      <c r="AA14" t="s">
        <v>74</v>
      </c>
      <c r="AB14" t="s">
        <v>74</v>
      </c>
      <c r="AC14" t="s">
        <v>326</v>
      </c>
      <c r="AD14" t="s">
        <v>327</v>
      </c>
      <c r="AE14" t="s">
        <v>328</v>
      </c>
      <c r="AF14" t="s">
        <v>74</v>
      </c>
      <c r="AG14">
        <v>28</v>
      </c>
      <c r="AH14">
        <v>12</v>
      </c>
      <c r="AI14">
        <v>12</v>
      </c>
      <c r="AJ14">
        <v>0</v>
      </c>
      <c r="AK14">
        <v>3</v>
      </c>
      <c r="AL14" t="s">
        <v>303</v>
      </c>
      <c r="AM14" t="s">
        <v>304</v>
      </c>
      <c r="AN14" t="s">
        <v>305</v>
      </c>
      <c r="AO14" t="s">
        <v>329</v>
      </c>
      <c r="AP14" t="s">
        <v>330</v>
      </c>
      <c r="AQ14" t="s">
        <v>74</v>
      </c>
      <c r="AR14" t="s">
        <v>331</v>
      </c>
      <c r="AS14" t="s">
        <v>332</v>
      </c>
      <c r="AT14" t="s">
        <v>120</v>
      </c>
      <c r="AU14">
        <v>2017</v>
      </c>
      <c r="AV14">
        <v>79</v>
      </c>
      <c r="AW14" t="s">
        <v>74</v>
      </c>
      <c r="AX14" t="s">
        <v>74</v>
      </c>
      <c r="AY14" t="s">
        <v>74</v>
      </c>
      <c r="AZ14" t="s">
        <v>74</v>
      </c>
      <c r="BA14" t="s">
        <v>74</v>
      </c>
      <c r="BB14">
        <v>221</v>
      </c>
      <c r="BC14">
        <v>227</v>
      </c>
      <c r="BD14" t="s">
        <v>74</v>
      </c>
      <c r="BE14" t="s">
        <v>333</v>
      </c>
      <c r="BF14" t="str">
        <f>HYPERLINK("http://dx.doi.org/10.1016/j.childyouth.2017.06.015","http://dx.doi.org/10.1016/j.childyouth.2017.06.015")</f>
        <v>http://dx.doi.org/10.1016/j.childyouth.2017.06.015</v>
      </c>
      <c r="BG14" t="s">
        <v>74</v>
      </c>
      <c r="BH14" t="s">
        <v>74</v>
      </c>
      <c r="BI14">
        <v>7</v>
      </c>
      <c r="BJ14" t="s">
        <v>334</v>
      </c>
      <c r="BK14" t="s">
        <v>335</v>
      </c>
      <c r="BL14" t="s">
        <v>334</v>
      </c>
      <c r="BM14" t="s">
        <v>336</v>
      </c>
      <c r="BN14" t="s">
        <v>74</v>
      </c>
      <c r="BO14" t="s">
        <v>337</v>
      </c>
      <c r="BP14" t="s">
        <v>74</v>
      </c>
      <c r="BQ14" t="s">
        <v>74</v>
      </c>
      <c r="BR14" t="s">
        <v>100</v>
      </c>
      <c r="BS14" t="s">
        <v>338</v>
      </c>
      <c r="BT14" t="str">
        <f>HYPERLINK("https%3A%2F%2Fwww.webofscience.com%2Fwos%2Fwoscc%2Ffull-record%2FWOS:000426222100024","View Full Record in Web of Science")</f>
        <v>View Full Record in Web of Science</v>
      </c>
    </row>
    <row r="15" spans="1:72" x14ac:dyDescent="0.25">
      <c r="A15" t="s">
        <v>72</v>
      </c>
      <c r="B15" t="s">
        <v>339</v>
      </c>
      <c r="C15" t="s">
        <v>74</v>
      </c>
      <c r="D15" t="s">
        <v>74</v>
      </c>
      <c r="E15" t="s">
        <v>74</v>
      </c>
      <c r="F15" t="s">
        <v>340</v>
      </c>
      <c r="G15" t="s">
        <v>74</v>
      </c>
      <c r="H15" t="s">
        <v>74</v>
      </c>
      <c r="I15" t="s">
        <v>341</v>
      </c>
      <c r="J15" t="s">
        <v>342</v>
      </c>
      <c r="K15" t="s">
        <v>74</v>
      </c>
      <c r="L15" t="s">
        <v>74</v>
      </c>
      <c r="M15" t="s">
        <v>106</v>
      </c>
      <c r="N15" t="s">
        <v>79</v>
      </c>
      <c r="O15" t="s">
        <v>74</v>
      </c>
      <c r="P15" t="s">
        <v>74</v>
      </c>
      <c r="Q15" t="s">
        <v>74</v>
      </c>
      <c r="R15" t="s">
        <v>74</v>
      </c>
      <c r="S15" t="s">
        <v>74</v>
      </c>
      <c r="T15" t="s">
        <v>343</v>
      </c>
      <c r="U15" t="s">
        <v>344</v>
      </c>
      <c r="V15" t="s">
        <v>345</v>
      </c>
      <c r="W15" t="s">
        <v>346</v>
      </c>
      <c r="X15" t="s">
        <v>347</v>
      </c>
      <c r="Y15" t="s">
        <v>348</v>
      </c>
      <c r="Z15" t="s">
        <v>349</v>
      </c>
      <c r="AA15" t="s">
        <v>74</v>
      </c>
      <c r="AB15" t="s">
        <v>350</v>
      </c>
      <c r="AC15" t="s">
        <v>351</v>
      </c>
      <c r="AD15" t="s">
        <v>352</v>
      </c>
      <c r="AE15" t="s">
        <v>353</v>
      </c>
      <c r="AF15" t="s">
        <v>74</v>
      </c>
      <c r="AG15">
        <v>45</v>
      </c>
      <c r="AH15">
        <v>10</v>
      </c>
      <c r="AI15">
        <v>10</v>
      </c>
      <c r="AJ15">
        <v>1</v>
      </c>
      <c r="AK15">
        <v>32</v>
      </c>
      <c r="AL15" t="s">
        <v>354</v>
      </c>
      <c r="AM15" t="s">
        <v>355</v>
      </c>
      <c r="AN15" t="s">
        <v>356</v>
      </c>
      <c r="AO15" t="s">
        <v>357</v>
      </c>
      <c r="AP15" t="s">
        <v>358</v>
      </c>
      <c r="AQ15" t="s">
        <v>74</v>
      </c>
      <c r="AR15" t="s">
        <v>359</v>
      </c>
      <c r="AS15" t="s">
        <v>360</v>
      </c>
      <c r="AT15" t="s">
        <v>361</v>
      </c>
      <c r="AU15">
        <v>2016</v>
      </c>
      <c r="AV15">
        <v>13</v>
      </c>
      <c r="AW15">
        <v>3</v>
      </c>
      <c r="AX15" t="s">
        <v>74</v>
      </c>
      <c r="AY15" t="s">
        <v>74</v>
      </c>
      <c r="AZ15" t="s">
        <v>74</v>
      </c>
      <c r="BA15" t="s">
        <v>74</v>
      </c>
      <c r="BB15">
        <v>361</v>
      </c>
      <c r="BC15">
        <v>376</v>
      </c>
      <c r="BD15" t="s">
        <v>74</v>
      </c>
      <c r="BE15" t="s">
        <v>362</v>
      </c>
      <c r="BF15" t="str">
        <f>HYPERLINK("http://dx.doi.org/10.1080/17405629.2016.1161507","http://dx.doi.org/10.1080/17405629.2016.1161507")</f>
        <v>http://dx.doi.org/10.1080/17405629.2016.1161507</v>
      </c>
      <c r="BG15" t="s">
        <v>74</v>
      </c>
      <c r="BH15" t="s">
        <v>74</v>
      </c>
      <c r="BI15">
        <v>16</v>
      </c>
      <c r="BJ15" t="s">
        <v>363</v>
      </c>
      <c r="BK15" t="s">
        <v>335</v>
      </c>
      <c r="BL15" t="s">
        <v>364</v>
      </c>
      <c r="BM15" t="s">
        <v>365</v>
      </c>
      <c r="BN15" t="s">
        <v>74</v>
      </c>
      <c r="BO15" t="s">
        <v>366</v>
      </c>
      <c r="BP15" t="s">
        <v>74</v>
      </c>
      <c r="BQ15" t="s">
        <v>74</v>
      </c>
      <c r="BR15" t="s">
        <v>100</v>
      </c>
      <c r="BS15" t="s">
        <v>367</v>
      </c>
      <c r="BT15" t="str">
        <f>HYPERLINK("https%3A%2F%2Fwww.webofscience.com%2Fwos%2Fwoscc%2Ffull-record%2FWOS:000379434200006","View Full Record in Web of Science")</f>
        <v>View Full Record in Web of Science</v>
      </c>
    </row>
    <row r="16" spans="1:72" x14ac:dyDescent="0.25">
      <c r="A16" t="s">
        <v>72</v>
      </c>
      <c r="B16" t="s">
        <v>368</v>
      </c>
      <c r="C16" t="s">
        <v>74</v>
      </c>
      <c r="D16" t="s">
        <v>74</v>
      </c>
      <c r="E16" t="s">
        <v>74</v>
      </c>
      <c r="F16" t="s">
        <v>368</v>
      </c>
      <c r="G16" t="s">
        <v>74</v>
      </c>
      <c r="H16" t="s">
        <v>74</v>
      </c>
      <c r="I16" t="s">
        <v>369</v>
      </c>
      <c r="J16" t="s">
        <v>370</v>
      </c>
      <c r="K16" t="s">
        <v>74</v>
      </c>
      <c r="L16" t="s">
        <v>74</v>
      </c>
      <c r="M16" t="s">
        <v>106</v>
      </c>
      <c r="N16" t="s">
        <v>79</v>
      </c>
      <c r="O16" t="s">
        <v>74</v>
      </c>
      <c r="P16" t="s">
        <v>74</v>
      </c>
      <c r="Q16" t="s">
        <v>74</v>
      </c>
      <c r="R16" t="s">
        <v>74</v>
      </c>
      <c r="S16" t="s">
        <v>74</v>
      </c>
      <c r="T16" t="s">
        <v>371</v>
      </c>
      <c r="U16" t="s">
        <v>372</v>
      </c>
      <c r="V16" t="s">
        <v>373</v>
      </c>
      <c r="W16" t="s">
        <v>374</v>
      </c>
      <c r="X16" t="s">
        <v>375</v>
      </c>
      <c r="Y16" t="s">
        <v>376</v>
      </c>
      <c r="Z16" t="s">
        <v>74</v>
      </c>
      <c r="AA16" t="s">
        <v>74</v>
      </c>
      <c r="AB16" t="s">
        <v>377</v>
      </c>
      <c r="AC16" t="s">
        <v>74</v>
      </c>
      <c r="AD16" t="s">
        <v>74</v>
      </c>
      <c r="AE16" t="s">
        <v>74</v>
      </c>
      <c r="AF16" t="s">
        <v>74</v>
      </c>
      <c r="AG16">
        <v>57</v>
      </c>
      <c r="AH16">
        <v>17</v>
      </c>
      <c r="AI16">
        <v>17</v>
      </c>
      <c r="AJ16">
        <v>0</v>
      </c>
      <c r="AK16">
        <v>10</v>
      </c>
      <c r="AL16" t="s">
        <v>378</v>
      </c>
      <c r="AM16" t="s">
        <v>379</v>
      </c>
      <c r="AN16" t="s">
        <v>380</v>
      </c>
      <c r="AO16" t="s">
        <v>381</v>
      </c>
      <c r="AP16" t="s">
        <v>382</v>
      </c>
      <c r="AQ16" t="s">
        <v>74</v>
      </c>
      <c r="AR16" t="s">
        <v>383</v>
      </c>
      <c r="AS16" t="s">
        <v>384</v>
      </c>
      <c r="AT16" t="s">
        <v>385</v>
      </c>
      <c r="AU16">
        <v>2004</v>
      </c>
      <c r="AV16">
        <v>25</v>
      </c>
      <c r="AW16">
        <v>5</v>
      </c>
      <c r="AX16" t="s">
        <v>74</v>
      </c>
      <c r="AY16" t="s">
        <v>74</v>
      </c>
      <c r="AZ16" t="s">
        <v>74</v>
      </c>
      <c r="BA16" t="s">
        <v>74</v>
      </c>
      <c r="BB16">
        <v>795</v>
      </c>
      <c r="BC16">
        <v>815</v>
      </c>
      <c r="BD16" t="s">
        <v>74</v>
      </c>
      <c r="BE16" t="s">
        <v>386</v>
      </c>
      <c r="BF16" t="str">
        <f>HYPERLINK("http://dx.doi.org/10.1111/j.1467-9221.2004.00398.x","http://dx.doi.org/10.1111/j.1467-9221.2004.00398.x")</f>
        <v>http://dx.doi.org/10.1111/j.1467-9221.2004.00398.x</v>
      </c>
      <c r="BG16" t="s">
        <v>74</v>
      </c>
      <c r="BH16" t="s">
        <v>74</v>
      </c>
      <c r="BI16">
        <v>21</v>
      </c>
      <c r="BJ16" t="s">
        <v>387</v>
      </c>
      <c r="BK16" t="s">
        <v>335</v>
      </c>
      <c r="BL16" t="s">
        <v>388</v>
      </c>
      <c r="BM16" t="s">
        <v>389</v>
      </c>
      <c r="BN16" t="s">
        <v>74</v>
      </c>
      <c r="BO16" t="s">
        <v>74</v>
      </c>
      <c r="BP16" t="s">
        <v>74</v>
      </c>
      <c r="BQ16" t="s">
        <v>74</v>
      </c>
      <c r="BR16" t="s">
        <v>100</v>
      </c>
      <c r="BS16" t="s">
        <v>390</v>
      </c>
      <c r="BT16" t="str">
        <f>HYPERLINK("https%3A%2F%2Fwww.webofscience.com%2Fwos%2Fwoscc%2Ffull-record%2FWOS:000223707200006","View Full Record in Web of Science")</f>
        <v>View Full Record in Web of Science</v>
      </c>
    </row>
    <row r="17" spans="1:72" x14ac:dyDescent="0.25">
      <c r="A17" t="s">
        <v>72</v>
      </c>
      <c r="B17" t="s">
        <v>391</v>
      </c>
      <c r="C17" t="s">
        <v>74</v>
      </c>
      <c r="D17" t="s">
        <v>74</v>
      </c>
      <c r="E17" t="s">
        <v>74</v>
      </c>
      <c r="F17" t="s">
        <v>391</v>
      </c>
      <c r="G17" t="s">
        <v>74</v>
      </c>
      <c r="H17" t="s">
        <v>74</v>
      </c>
      <c r="I17" t="s">
        <v>392</v>
      </c>
      <c r="J17" t="s">
        <v>393</v>
      </c>
      <c r="K17" t="s">
        <v>74</v>
      </c>
      <c r="L17" t="s">
        <v>74</v>
      </c>
      <c r="M17" t="s">
        <v>106</v>
      </c>
      <c r="N17" t="s">
        <v>394</v>
      </c>
      <c r="O17" t="s">
        <v>395</v>
      </c>
      <c r="P17" t="s">
        <v>396</v>
      </c>
      <c r="Q17" t="s">
        <v>397</v>
      </c>
      <c r="R17" t="s">
        <v>74</v>
      </c>
      <c r="S17" t="s">
        <v>74</v>
      </c>
      <c r="T17" t="s">
        <v>398</v>
      </c>
      <c r="U17" t="s">
        <v>399</v>
      </c>
      <c r="V17" t="s">
        <v>400</v>
      </c>
      <c r="W17" t="s">
        <v>401</v>
      </c>
      <c r="X17" t="s">
        <v>402</v>
      </c>
      <c r="Y17" t="s">
        <v>403</v>
      </c>
      <c r="Z17" t="s">
        <v>74</v>
      </c>
      <c r="AA17" t="s">
        <v>404</v>
      </c>
      <c r="AB17" t="s">
        <v>405</v>
      </c>
      <c r="AC17" t="s">
        <v>74</v>
      </c>
      <c r="AD17" t="s">
        <v>74</v>
      </c>
      <c r="AE17" t="s">
        <v>74</v>
      </c>
      <c r="AF17" t="s">
        <v>74</v>
      </c>
      <c r="AG17">
        <v>43</v>
      </c>
      <c r="AH17">
        <v>13</v>
      </c>
      <c r="AI17">
        <v>13</v>
      </c>
      <c r="AJ17">
        <v>0</v>
      </c>
      <c r="AK17">
        <v>15</v>
      </c>
      <c r="AL17" t="s">
        <v>406</v>
      </c>
      <c r="AM17" t="s">
        <v>407</v>
      </c>
      <c r="AN17" t="s">
        <v>408</v>
      </c>
      <c r="AO17" t="s">
        <v>409</v>
      </c>
      <c r="AP17" t="s">
        <v>74</v>
      </c>
      <c r="AQ17" t="s">
        <v>74</v>
      </c>
      <c r="AR17" t="s">
        <v>410</v>
      </c>
      <c r="AS17" t="s">
        <v>411</v>
      </c>
      <c r="AT17" t="s">
        <v>412</v>
      </c>
      <c r="AU17">
        <v>2002</v>
      </c>
      <c r="AV17">
        <v>17</v>
      </c>
      <c r="AW17">
        <v>1</v>
      </c>
      <c r="AX17" t="s">
        <v>74</v>
      </c>
      <c r="AY17" t="s">
        <v>74</v>
      </c>
      <c r="AZ17" t="s">
        <v>74</v>
      </c>
      <c r="BA17" t="s">
        <v>74</v>
      </c>
      <c r="BB17">
        <v>57</v>
      </c>
      <c r="BC17">
        <v>79</v>
      </c>
      <c r="BD17" t="s">
        <v>74</v>
      </c>
      <c r="BE17" t="s">
        <v>413</v>
      </c>
      <c r="BF17" t="str">
        <f>HYPERLINK("http://dx.doi.org/10.1023/A:1014541506828","http://dx.doi.org/10.1023/A:1014541506828")</f>
        <v>http://dx.doi.org/10.1023/A:1014541506828</v>
      </c>
      <c r="BG17" t="s">
        <v>74</v>
      </c>
      <c r="BH17" t="s">
        <v>74</v>
      </c>
      <c r="BI17">
        <v>23</v>
      </c>
      <c r="BJ17" t="s">
        <v>122</v>
      </c>
      <c r="BK17" t="s">
        <v>414</v>
      </c>
      <c r="BL17" t="s">
        <v>122</v>
      </c>
      <c r="BM17" t="s">
        <v>415</v>
      </c>
      <c r="BN17" t="s">
        <v>74</v>
      </c>
      <c r="BO17" t="s">
        <v>74</v>
      </c>
      <c r="BP17" t="s">
        <v>74</v>
      </c>
      <c r="BQ17" t="s">
        <v>74</v>
      </c>
      <c r="BR17" t="s">
        <v>100</v>
      </c>
      <c r="BS17" t="s">
        <v>416</v>
      </c>
      <c r="BT17" t="str">
        <f>HYPERLINK("https%3A%2F%2Fwww.webofscience.com%2Fwos%2Fwoscc%2Ffull-record%2FWOS:000175271200003","View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2023-10-20T11:22:32Z</dcterms:created>
  <dcterms:modified xsi:type="dcterms:W3CDTF">2023-10-20T11:22:32Z</dcterms:modified>
</cp:coreProperties>
</file>